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1_초벌원고\연습문제_chap06\"/>
    </mc:Choice>
  </mc:AlternateContent>
  <xr:revisionPtr revIDLastSave="0" documentId="13_ncr:1_{4537BA8E-2127-45EC-AD2E-044E0822A5F2}" xr6:coauthVersionLast="47" xr6:coauthVersionMax="47" xr10:uidLastSave="{00000000-0000-0000-0000-000000000000}"/>
  <bookViews>
    <workbookView xWindow="390" yWindow="390" windowWidth="23700" windowHeight="14895" xr2:uid="{2D8AC48B-9640-475B-B561-F4F68DEC2978}"/>
  </bookViews>
  <sheets>
    <sheet name="Sheet1" sheetId="1" r:id="rId1"/>
    <sheet name="참조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" i="1" l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6" i="1"/>
  <c r="I5" i="1"/>
  <c r="J5" i="1"/>
  <c r="K5" i="1"/>
  <c r="L5" i="1"/>
  <c r="M5" i="1"/>
  <c r="N5" i="1"/>
  <c r="H5" i="1"/>
  <c r="U14" i="1"/>
  <c r="X14" i="1" s="1"/>
  <c r="U17" i="1"/>
  <c r="X17" i="1" s="1"/>
  <c r="U22" i="1"/>
  <c r="X22" i="1" s="1"/>
  <c r="U33" i="1"/>
  <c r="X33" i="1" s="1"/>
  <c r="U37" i="1"/>
  <c r="X37" i="1" s="1"/>
  <c r="U40" i="1"/>
  <c r="X40" i="1" s="1"/>
  <c r="U41" i="1"/>
  <c r="X41" i="1" s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S7" i="1"/>
  <c r="T7" i="1"/>
  <c r="S8" i="1"/>
  <c r="T8" i="1"/>
  <c r="S12" i="1"/>
  <c r="T12" i="1"/>
  <c r="S16" i="1"/>
  <c r="T16" i="1"/>
  <c r="S20" i="1"/>
  <c r="T20" i="1"/>
  <c r="S24" i="1"/>
  <c r="T24" i="1"/>
  <c r="T27" i="1"/>
  <c r="S28" i="1"/>
  <c r="T28" i="1"/>
  <c r="S32" i="1"/>
  <c r="T32" i="1"/>
  <c r="S36" i="1"/>
  <c r="T36" i="1"/>
  <c r="T39" i="1"/>
  <c r="S40" i="1"/>
  <c r="T40" i="1"/>
  <c r="S44" i="1"/>
  <c r="T44" i="1"/>
  <c r="T47" i="1"/>
  <c r="S48" i="1"/>
  <c r="T48" i="1"/>
  <c r="S52" i="1"/>
  <c r="T52" i="1"/>
  <c r="T55" i="1"/>
  <c r="T6" i="1"/>
  <c r="R12" i="1"/>
  <c r="R13" i="1"/>
  <c r="R16" i="1"/>
  <c r="R20" i="1"/>
  <c r="R21" i="1"/>
  <c r="R24" i="1"/>
  <c r="R28" i="1"/>
  <c r="R29" i="1"/>
  <c r="R32" i="1"/>
  <c r="R36" i="1"/>
  <c r="R37" i="1"/>
  <c r="R40" i="1"/>
  <c r="R44" i="1"/>
  <c r="R45" i="1"/>
  <c r="R48" i="1"/>
  <c r="R52" i="1"/>
  <c r="R53" i="1"/>
  <c r="A6" i="1"/>
  <c r="O6" i="1"/>
  <c r="V6" i="1" s="1"/>
  <c r="P6" i="1"/>
  <c r="S6" i="1" s="1"/>
  <c r="O10" i="1"/>
  <c r="O7" i="1"/>
  <c r="P7" i="1"/>
  <c r="R7" i="1" s="1"/>
  <c r="O8" i="1"/>
  <c r="V8" i="1" s="1"/>
  <c r="P8" i="1"/>
  <c r="R8" i="1" s="1"/>
  <c r="O9" i="1"/>
  <c r="V9" i="1" s="1"/>
  <c r="P9" i="1"/>
  <c r="S9" i="1" s="1"/>
  <c r="P10" i="1"/>
  <c r="R10" i="1" s="1"/>
  <c r="O11" i="1"/>
  <c r="P11" i="1"/>
  <c r="O12" i="1"/>
  <c r="V12" i="1" s="1"/>
  <c r="P12" i="1"/>
  <c r="O13" i="1"/>
  <c r="X13" i="1" s="1"/>
  <c r="P13" i="1"/>
  <c r="S13" i="1" s="1"/>
  <c r="O14" i="1"/>
  <c r="V14" i="1" s="1"/>
  <c r="P14" i="1"/>
  <c r="R14" i="1" s="1"/>
  <c r="O15" i="1"/>
  <c r="P15" i="1"/>
  <c r="O16" i="1"/>
  <c r="X16" i="1" s="1"/>
  <c r="P16" i="1"/>
  <c r="O17" i="1"/>
  <c r="V17" i="1" s="1"/>
  <c r="P17" i="1"/>
  <c r="S17" i="1" s="1"/>
  <c r="O18" i="1"/>
  <c r="X18" i="1" s="1"/>
  <c r="P18" i="1"/>
  <c r="R18" i="1" s="1"/>
  <c r="O19" i="1"/>
  <c r="P19" i="1"/>
  <c r="O20" i="1"/>
  <c r="V20" i="1" s="1"/>
  <c r="P20" i="1"/>
  <c r="O21" i="1"/>
  <c r="V21" i="1" s="1"/>
  <c r="P21" i="1"/>
  <c r="S21" i="1" s="1"/>
  <c r="O22" i="1"/>
  <c r="V22" i="1" s="1"/>
  <c r="P22" i="1"/>
  <c r="R22" i="1" s="1"/>
  <c r="O23" i="1"/>
  <c r="P23" i="1"/>
  <c r="O24" i="1"/>
  <c r="X24" i="1" s="1"/>
  <c r="P24" i="1"/>
  <c r="O25" i="1"/>
  <c r="X25" i="1" s="1"/>
  <c r="P25" i="1"/>
  <c r="S25" i="1" s="1"/>
  <c r="O26" i="1"/>
  <c r="X26" i="1" s="1"/>
  <c r="P26" i="1"/>
  <c r="S26" i="1" s="1"/>
  <c r="O27" i="1"/>
  <c r="P27" i="1"/>
  <c r="O28" i="1"/>
  <c r="X28" i="1" s="1"/>
  <c r="P28" i="1"/>
  <c r="O29" i="1"/>
  <c r="V29" i="1" s="1"/>
  <c r="P29" i="1"/>
  <c r="S29" i="1" s="1"/>
  <c r="O30" i="1"/>
  <c r="V30" i="1" s="1"/>
  <c r="P30" i="1"/>
  <c r="R30" i="1" s="1"/>
  <c r="O31" i="1"/>
  <c r="P31" i="1"/>
  <c r="O32" i="1"/>
  <c r="V32" i="1" s="1"/>
  <c r="P32" i="1"/>
  <c r="O33" i="1"/>
  <c r="V33" i="1" s="1"/>
  <c r="P33" i="1"/>
  <c r="S33" i="1" s="1"/>
  <c r="O34" i="1"/>
  <c r="X34" i="1" s="1"/>
  <c r="P34" i="1"/>
  <c r="T34" i="1" s="1"/>
  <c r="O35" i="1"/>
  <c r="P35" i="1"/>
  <c r="T35" i="1" s="1"/>
  <c r="O36" i="1"/>
  <c r="V36" i="1" s="1"/>
  <c r="P36" i="1"/>
  <c r="O37" i="1"/>
  <c r="V37" i="1" s="1"/>
  <c r="P37" i="1"/>
  <c r="S37" i="1" s="1"/>
  <c r="O38" i="1"/>
  <c r="X38" i="1" s="1"/>
  <c r="P38" i="1"/>
  <c r="R38" i="1" s="1"/>
  <c r="O39" i="1"/>
  <c r="P39" i="1"/>
  <c r="O40" i="1"/>
  <c r="V40" i="1" s="1"/>
  <c r="P40" i="1"/>
  <c r="O41" i="1"/>
  <c r="V41" i="1" s="1"/>
  <c r="P41" i="1"/>
  <c r="S41" i="1" s="1"/>
  <c r="O42" i="1"/>
  <c r="U42" i="1" s="1"/>
  <c r="X42" i="1" s="1"/>
  <c r="P42" i="1"/>
  <c r="R42" i="1" s="1"/>
  <c r="O43" i="1"/>
  <c r="P43" i="1"/>
  <c r="O44" i="1"/>
  <c r="V44" i="1" s="1"/>
  <c r="P44" i="1"/>
  <c r="O45" i="1"/>
  <c r="V45" i="1" s="1"/>
  <c r="P45" i="1"/>
  <c r="S45" i="1" s="1"/>
  <c r="O46" i="1"/>
  <c r="X46" i="1" s="1"/>
  <c r="P46" i="1"/>
  <c r="R46" i="1" s="1"/>
  <c r="O47" i="1"/>
  <c r="P47" i="1"/>
  <c r="O48" i="1"/>
  <c r="X48" i="1" s="1"/>
  <c r="P48" i="1"/>
  <c r="O49" i="1"/>
  <c r="X49" i="1" s="1"/>
  <c r="P49" i="1"/>
  <c r="S49" i="1" s="1"/>
  <c r="O50" i="1"/>
  <c r="V50" i="1" s="1"/>
  <c r="P50" i="1"/>
  <c r="T50" i="1" s="1"/>
  <c r="O51" i="1"/>
  <c r="P51" i="1"/>
  <c r="O52" i="1"/>
  <c r="V52" i="1" s="1"/>
  <c r="P52" i="1"/>
  <c r="O53" i="1"/>
  <c r="V53" i="1" s="1"/>
  <c r="P53" i="1"/>
  <c r="S53" i="1" s="1"/>
  <c r="O54" i="1"/>
  <c r="X54" i="1" s="1"/>
  <c r="P54" i="1"/>
  <c r="R54" i="1" s="1"/>
  <c r="O55" i="1"/>
  <c r="P55" i="1"/>
  <c r="I56" i="1"/>
  <c r="J56" i="1"/>
  <c r="K56" i="1"/>
  <c r="L56" i="1"/>
  <c r="M56" i="1"/>
  <c r="N56" i="1"/>
  <c r="I57" i="1"/>
  <c r="J57" i="1"/>
  <c r="K57" i="1"/>
  <c r="L57" i="1"/>
  <c r="M57" i="1"/>
  <c r="N57" i="1"/>
  <c r="H57" i="1"/>
  <c r="H56" i="1"/>
  <c r="S55" i="1" l="1"/>
  <c r="R55" i="1"/>
  <c r="S51" i="1"/>
  <c r="R51" i="1"/>
  <c r="S47" i="1"/>
  <c r="R47" i="1"/>
  <c r="S43" i="1"/>
  <c r="R43" i="1"/>
  <c r="S39" i="1"/>
  <c r="R39" i="1"/>
  <c r="S35" i="1"/>
  <c r="R35" i="1"/>
  <c r="S31" i="1"/>
  <c r="R31" i="1"/>
  <c r="S27" i="1"/>
  <c r="R27" i="1"/>
  <c r="S23" i="1"/>
  <c r="T23" i="1"/>
  <c r="R23" i="1"/>
  <c r="S19" i="1"/>
  <c r="R19" i="1"/>
  <c r="S15" i="1"/>
  <c r="T15" i="1"/>
  <c r="R15" i="1"/>
  <c r="S11" i="1"/>
  <c r="R11" i="1"/>
  <c r="T11" i="1"/>
  <c r="X7" i="1"/>
  <c r="V7" i="1"/>
  <c r="T43" i="1"/>
  <c r="V55" i="1"/>
  <c r="U55" i="1"/>
  <c r="X55" i="1" s="1"/>
  <c r="V51" i="1"/>
  <c r="X51" i="1"/>
  <c r="X47" i="1"/>
  <c r="V47" i="1"/>
  <c r="V43" i="1"/>
  <c r="X43" i="1"/>
  <c r="X39" i="1"/>
  <c r="V39" i="1"/>
  <c r="V35" i="1"/>
  <c r="U35" i="1"/>
  <c r="X35" i="1" s="1"/>
  <c r="X31" i="1"/>
  <c r="V31" i="1"/>
  <c r="V27" i="1"/>
  <c r="X27" i="1"/>
  <c r="V23" i="1"/>
  <c r="U23" i="1"/>
  <c r="X23" i="1" s="1"/>
  <c r="V19" i="1"/>
  <c r="X19" i="1"/>
  <c r="X15" i="1"/>
  <c r="V15" i="1"/>
  <c r="V11" i="1"/>
  <c r="U11" i="1"/>
  <c r="X11" i="1" s="1"/>
  <c r="V10" i="1"/>
  <c r="U10" i="1"/>
  <c r="X10" i="1" s="1"/>
  <c r="T31" i="1"/>
  <c r="T19" i="1"/>
  <c r="T51" i="1"/>
  <c r="R26" i="1"/>
  <c r="T54" i="1"/>
  <c r="T46" i="1"/>
  <c r="T42" i="1"/>
  <c r="T38" i="1"/>
  <c r="T30" i="1"/>
  <c r="T26" i="1"/>
  <c r="T22" i="1"/>
  <c r="T18" i="1"/>
  <c r="T14" i="1"/>
  <c r="T10" i="1"/>
  <c r="R49" i="1"/>
  <c r="R41" i="1"/>
  <c r="R33" i="1"/>
  <c r="R25" i="1"/>
  <c r="R17" i="1"/>
  <c r="R9" i="1"/>
  <c r="S54" i="1"/>
  <c r="S50" i="1"/>
  <c r="S46" i="1"/>
  <c r="S42" i="1"/>
  <c r="S38" i="1"/>
  <c r="S34" i="1"/>
  <c r="S30" i="1"/>
  <c r="S22" i="1"/>
  <c r="S18" i="1"/>
  <c r="S14" i="1"/>
  <c r="S10" i="1"/>
  <c r="U6" i="1"/>
  <c r="X6" i="1" s="1"/>
  <c r="R6" i="1"/>
  <c r="T53" i="1"/>
  <c r="T49" i="1"/>
  <c r="T45" i="1"/>
  <c r="T41" i="1"/>
  <c r="T37" i="1"/>
  <c r="T33" i="1"/>
  <c r="T29" i="1"/>
  <c r="T25" i="1"/>
  <c r="T21" i="1"/>
  <c r="T17" i="1"/>
  <c r="T13" i="1"/>
  <c r="T9" i="1"/>
  <c r="U32" i="1"/>
  <c r="X32" i="1" s="1"/>
  <c r="U9" i="1"/>
  <c r="X9" i="1" s="1"/>
  <c r="U50" i="1"/>
  <c r="X50" i="1" s="1"/>
  <c r="U29" i="1"/>
  <c r="X29" i="1" s="1"/>
  <c r="U8" i="1"/>
  <c r="X8" i="1" s="1"/>
  <c r="V42" i="1"/>
  <c r="V34" i="1"/>
  <c r="V26" i="1"/>
  <c r="V18" i="1"/>
  <c r="X12" i="1"/>
  <c r="X45" i="1"/>
  <c r="X30" i="1"/>
  <c r="Q54" i="1"/>
  <c r="R50" i="1"/>
  <c r="R34" i="1"/>
  <c r="V49" i="1"/>
  <c r="V25" i="1"/>
  <c r="X53" i="1"/>
  <c r="X44" i="1"/>
  <c r="V48" i="1"/>
  <c r="V24" i="1"/>
  <c r="V16" i="1"/>
  <c r="X52" i="1"/>
  <c r="X20" i="1"/>
  <c r="V54" i="1"/>
  <c r="V46" i="1"/>
  <c r="V38" i="1"/>
  <c r="X21" i="1"/>
  <c r="V13" i="1"/>
  <c r="X36" i="1"/>
  <c r="V28" i="1"/>
  <c r="Q50" i="1"/>
  <c r="Q49" i="1"/>
  <c r="Q45" i="1"/>
  <c r="Q41" i="1"/>
  <c r="Q37" i="1"/>
  <c r="Q33" i="1"/>
  <c r="Q29" i="1"/>
  <c r="Q25" i="1"/>
  <c r="Q21" i="1"/>
  <c r="Q17" i="1"/>
  <c r="Q13" i="1"/>
  <c r="Q8" i="1"/>
  <c r="Q53" i="1"/>
  <c r="Q48" i="1"/>
  <c r="Q40" i="1"/>
  <c r="Q36" i="1"/>
  <c r="Q32" i="1"/>
  <c r="Q28" i="1"/>
  <c r="Q24" i="1"/>
  <c r="Q20" i="1"/>
  <c r="Q16" i="1"/>
  <c r="Q12" i="1"/>
  <c r="Q9" i="1"/>
  <c r="Q52" i="1"/>
  <c r="Q7" i="1"/>
  <c r="Q55" i="1"/>
  <c r="Q47" i="1"/>
  <c r="Q39" i="1"/>
  <c r="Q35" i="1"/>
  <c r="Q27" i="1"/>
  <c r="Q15" i="1"/>
  <c r="Q10" i="1"/>
  <c r="Q44" i="1"/>
  <c r="Q51" i="1"/>
  <c r="Q43" i="1"/>
  <c r="Q31" i="1"/>
  <c r="Q23" i="1"/>
  <c r="Q19" i="1"/>
  <c r="Q11" i="1"/>
  <c r="Q46" i="1"/>
  <c r="Q42" i="1"/>
  <c r="Q38" i="1"/>
  <c r="Q34" i="1"/>
  <c r="Q30" i="1"/>
  <c r="Q26" i="1"/>
  <c r="Q22" i="1"/>
  <c r="Q18" i="1"/>
  <c r="Q14" i="1"/>
  <c r="Q6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1F0C8CF-4A20-465B-8DF7-282F594424EF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<sst xmlns="http://schemas.openxmlformats.org/spreadsheetml/2006/main" count="193" uniqueCount="180">
  <si>
    <t>회원명</t>
    <phoneticPr fontId="1" type="noConversion"/>
  </si>
  <si>
    <t>전화번호</t>
    <phoneticPr fontId="1" type="noConversion"/>
  </si>
  <si>
    <t>가입년월일</t>
    <phoneticPr fontId="1" type="noConversion"/>
  </si>
  <si>
    <t>최근관람일</t>
    <phoneticPr fontId="1" type="noConversion"/>
  </si>
  <si>
    <t>양원석</t>
    <phoneticPr fontId="1" type="noConversion"/>
  </si>
  <si>
    <t>한수혜</t>
    <phoneticPr fontId="1" type="noConversion"/>
  </si>
  <si>
    <t>김승철</t>
    <phoneticPr fontId="1" type="noConversion"/>
  </si>
  <si>
    <t>이제환</t>
    <phoneticPr fontId="1" type="noConversion"/>
  </si>
  <si>
    <t>강주선</t>
    <phoneticPr fontId="1" type="noConversion"/>
  </si>
  <si>
    <t>곽승주</t>
    <phoneticPr fontId="1" type="noConversion"/>
  </si>
  <si>
    <t>김선수</t>
    <phoneticPr fontId="1" type="noConversion"/>
  </si>
  <si>
    <t>한화정</t>
    <phoneticPr fontId="1" type="noConversion"/>
  </si>
  <si>
    <t>양태욱</t>
    <phoneticPr fontId="1" type="noConversion"/>
  </si>
  <si>
    <t>연명진</t>
    <phoneticPr fontId="1" type="noConversion"/>
  </si>
  <si>
    <t>강웅전</t>
    <phoneticPr fontId="1" type="noConversion"/>
  </si>
  <si>
    <t>성혜빈</t>
    <phoneticPr fontId="1" type="noConversion"/>
  </si>
  <si>
    <t>강근우</t>
    <phoneticPr fontId="1" type="noConversion"/>
  </si>
  <si>
    <t>최현운</t>
    <phoneticPr fontId="1" type="noConversion"/>
  </si>
  <si>
    <t>장나영</t>
    <phoneticPr fontId="1" type="noConversion"/>
  </si>
  <si>
    <t>김준도</t>
    <phoneticPr fontId="1" type="noConversion"/>
  </si>
  <si>
    <t>최재환</t>
    <phoneticPr fontId="1" type="noConversion"/>
  </si>
  <si>
    <t>김기현</t>
    <phoneticPr fontId="1" type="noConversion"/>
  </si>
  <si>
    <t>박정이</t>
    <phoneticPr fontId="1" type="noConversion"/>
  </si>
  <si>
    <t>박도은</t>
    <phoneticPr fontId="1" type="noConversion"/>
  </si>
  <si>
    <t>박유현</t>
    <phoneticPr fontId="1" type="noConversion"/>
  </si>
  <si>
    <t>우예정</t>
    <phoneticPr fontId="1" type="noConversion"/>
  </si>
  <si>
    <t>김태평</t>
    <phoneticPr fontId="1" type="noConversion"/>
  </si>
  <si>
    <t>김선주</t>
    <phoneticPr fontId="1" type="noConversion"/>
  </si>
  <si>
    <t>장승환</t>
    <phoneticPr fontId="1" type="noConversion"/>
  </si>
  <si>
    <t>박준우</t>
    <phoneticPr fontId="1" type="noConversion"/>
  </si>
  <si>
    <t>강세연</t>
    <phoneticPr fontId="1" type="noConversion"/>
  </si>
  <si>
    <t>염진규</t>
    <phoneticPr fontId="1" type="noConversion"/>
  </si>
  <si>
    <t>이민준</t>
    <phoneticPr fontId="1" type="noConversion"/>
  </si>
  <si>
    <t>주민등록번호</t>
    <phoneticPr fontId="1" type="noConversion"/>
  </si>
  <si>
    <t>예매분야</t>
    <phoneticPr fontId="1" type="noConversion"/>
  </si>
  <si>
    <t>CL01</t>
    <phoneticPr fontId="1" type="noConversion"/>
  </si>
  <si>
    <t>CN02</t>
    <phoneticPr fontId="1" type="noConversion"/>
  </si>
  <si>
    <t>DC03</t>
    <phoneticPr fontId="1" type="noConversion"/>
  </si>
  <si>
    <t>FT04</t>
    <phoneticPr fontId="1" type="noConversion"/>
  </si>
  <si>
    <t>MU05</t>
    <phoneticPr fontId="1" type="noConversion"/>
  </si>
  <si>
    <t>MV06</t>
    <phoneticPr fontId="1" type="noConversion"/>
  </si>
  <si>
    <t>PL07</t>
    <phoneticPr fontId="1" type="noConversion"/>
  </si>
  <si>
    <t>850118-2</t>
    <phoneticPr fontId="1" type="noConversion"/>
  </si>
  <si>
    <t>860723-1</t>
    <phoneticPr fontId="1" type="noConversion"/>
  </si>
  <si>
    <t>940404-2</t>
    <phoneticPr fontId="1" type="noConversion"/>
  </si>
  <si>
    <t>881117-1</t>
    <phoneticPr fontId="1" type="noConversion"/>
  </si>
  <si>
    <t>860406-2</t>
    <phoneticPr fontId="1" type="noConversion"/>
  </si>
  <si>
    <t>870228-2</t>
    <phoneticPr fontId="1" type="noConversion"/>
  </si>
  <si>
    <t>900926-1</t>
    <phoneticPr fontId="1" type="noConversion"/>
  </si>
  <si>
    <t>930730-1</t>
    <phoneticPr fontId="1" type="noConversion"/>
  </si>
  <si>
    <t>860103-2</t>
    <phoneticPr fontId="1" type="noConversion"/>
  </si>
  <si>
    <t>940903-1</t>
    <phoneticPr fontId="1" type="noConversion"/>
  </si>
  <si>
    <t>980922-1</t>
    <phoneticPr fontId="1" type="noConversion"/>
  </si>
  <si>
    <t>991230-2</t>
    <phoneticPr fontId="1" type="noConversion"/>
  </si>
  <si>
    <t>940817-2</t>
    <phoneticPr fontId="1" type="noConversion"/>
  </si>
  <si>
    <t>951031-1</t>
    <phoneticPr fontId="1" type="noConversion"/>
  </si>
  <si>
    <t>2010년 이후 가입자의 2020년 1월 이후 공연 예매 현황(예매 횟수 기준)</t>
    <phoneticPr fontId="1" type="noConversion"/>
  </si>
  <si>
    <t>서민규</t>
  </si>
  <si>
    <t>901226-1</t>
  </si>
  <si>
    <t>010-7362-9124</t>
  </si>
  <si>
    <t>강수연</t>
  </si>
  <si>
    <t>870519-2</t>
  </si>
  <si>
    <t>010-5742-3985</t>
  </si>
  <si>
    <t>김원태</t>
  </si>
  <si>
    <t>010-9654-7896</t>
  </si>
  <si>
    <t>이주영</t>
  </si>
  <si>
    <t>010-4123-6578</t>
  </si>
  <si>
    <t>송치환</t>
  </si>
  <si>
    <t>950113-1</t>
  </si>
  <si>
    <t>010-3214-5632</t>
  </si>
  <si>
    <t>박운호</t>
  </si>
  <si>
    <t>010-9658-7412</t>
  </si>
  <si>
    <t>남민정</t>
  </si>
  <si>
    <t>900702-2</t>
  </si>
  <si>
    <t>010-5412-5896</t>
  </si>
  <si>
    <t>장운후</t>
  </si>
  <si>
    <t>890909-1</t>
  </si>
  <si>
    <t>010-2133-4268</t>
  </si>
  <si>
    <t>배경진</t>
  </si>
  <si>
    <t>951111-2</t>
  </si>
  <si>
    <t>010-7436-8520</t>
  </si>
  <si>
    <t>최상규</t>
  </si>
  <si>
    <t>871018-1</t>
  </si>
  <si>
    <t>010-7025-9713</t>
  </si>
  <si>
    <t>이효선</t>
  </si>
  <si>
    <t>890403-2</t>
  </si>
  <si>
    <t>010-3388-4013</t>
  </si>
  <si>
    <t>임보은</t>
  </si>
  <si>
    <t>940502-2</t>
  </si>
  <si>
    <t>010-9223-4021</t>
  </si>
  <si>
    <t>편인아</t>
  </si>
  <si>
    <t>920324-2</t>
  </si>
  <si>
    <t>010-8264-5713</t>
  </si>
  <si>
    <t>최광석</t>
  </si>
  <si>
    <t>870629-1</t>
  </si>
  <si>
    <t>010-6148-3274</t>
  </si>
  <si>
    <t>김충현</t>
  </si>
  <si>
    <t>850201-1</t>
  </si>
  <si>
    <t>010-4523-6587</t>
  </si>
  <si>
    <t>우승원</t>
  </si>
  <si>
    <t>880129-1</t>
  </si>
  <si>
    <t>010-8012-4267</t>
  </si>
  <si>
    <t>김민하</t>
  </si>
  <si>
    <t>940720-2</t>
  </si>
  <si>
    <t>010-4586-6425</t>
  </si>
  <si>
    <t>권서준</t>
  </si>
  <si>
    <t>010-3102-9450</t>
  </si>
  <si>
    <t>김민석</t>
  </si>
  <si>
    <t>890917-1</t>
  </si>
  <si>
    <t>010-5842-8135</t>
  </si>
  <si>
    <t>김지아</t>
  </si>
  <si>
    <t>010-7982-1352</t>
  </si>
  <si>
    <t>장동현</t>
  </si>
  <si>
    <t>930321-1</t>
  </si>
  <si>
    <t>010-6011-7248</t>
  </si>
  <si>
    <t>합</t>
    <phoneticPr fontId="1" type="noConversion"/>
  </si>
  <si>
    <t>평균</t>
    <phoneticPr fontId="1" type="noConversion"/>
  </si>
  <si>
    <t>순위</t>
    <phoneticPr fontId="1" type="noConversion"/>
  </si>
  <si>
    <t>예매 현황</t>
    <phoneticPr fontId="1" type="noConversion"/>
  </si>
  <si>
    <t>920816-1</t>
    <phoneticPr fontId="1" type="noConversion"/>
  </si>
  <si>
    <t>860510-2</t>
    <phoneticPr fontId="1" type="noConversion"/>
  </si>
  <si>
    <t>960423-1</t>
    <phoneticPr fontId="1" type="noConversion"/>
  </si>
  <si>
    <t>910910-1</t>
    <phoneticPr fontId="1" type="noConversion"/>
  </si>
  <si>
    <t>871205-2</t>
    <phoneticPr fontId="1" type="noConversion"/>
  </si>
  <si>
    <t>880619-2</t>
    <phoneticPr fontId="1" type="noConversion"/>
  </si>
  <si>
    <t>901106-1</t>
    <phoneticPr fontId="1" type="noConversion"/>
  </si>
  <si>
    <t>940711-2</t>
    <phoneticPr fontId="1" type="noConversion"/>
  </si>
  <si>
    <t>881010-1</t>
    <phoneticPr fontId="1" type="noConversion"/>
  </si>
  <si>
    <t>930425-1</t>
    <phoneticPr fontId="1" type="noConversion"/>
  </si>
  <si>
    <t>990223-1</t>
    <phoneticPr fontId="1" type="noConversion"/>
  </si>
  <si>
    <t>평균반올림</t>
    <phoneticPr fontId="1" type="noConversion"/>
  </si>
  <si>
    <t>평균올림</t>
    <phoneticPr fontId="1" type="noConversion"/>
  </si>
  <si>
    <t>평균내림</t>
    <phoneticPr fontId="1" type="noConversion"/>
  </si>
  <si>
    <t>성별</t>
    <phoneticPr fontId="1" type="noConversion"/>
  </si>
  <si>
    <t>020113-3</t>
    <phoneticPr fontId="1" type="noConversion"/>
  </si>
  <si>
    <t>000826-4</t>
    <phoneticPr fontId="1" type="noConversion"/>
  </si>
  <si>
    <t>021129-3</t>
    <phoneticPr fontId="1" type="noConversion"/>
  </si>
  <si>
    <t>030620-3</t>
    <phoneticPr fontId="1" type="noConversion"/>
  </si>
  <si>
    <t>020406-3</t>
    <phoneticPr fontId="1" type="noConversion"/>
  </si>
  <si>
    <t>010907-4</t>
    <phoneticPr fontId="1" type="noConversion"/>
  </si>
  <si>
    <t>030614-3</t>
    <phoneticPr fontId="1" type="noConversion"/>
  </si>
  <si>
    <t>011203-3</t>
    <phoneticPr fontId="1" type="noConversion"/>
  </si>
  <si>
    <t>010615-4</t>
    <phoneticPr fontId="1" type="noConversion"/>
  </si>
  <si>
    <t>회원등급</t>
    <phoneticPr fontId="1" type="noConversion"/>
  </si>
  <si>
    <t>영화등급</t>
    <phoneticPr fontId="1" type="noConversion"/>
  </si>
  <si>
    <t>회원코드</t>
    <phoneticPr fontId="1" type="noConversion"/>
  </si>
  <si>
    <t>예매분야 참조표</t>
    <phoneticPr fontId="1" type="noConversion"/>
  </si>
  <si>
    <t>클래식</t>
    <phoneticPr fontId="1" type="noConversion"/>
  </si>
  <si>
    <t>콘서트</t>
    <phoneticPr fontId="1" type="noConversion"/>
  </si>
  <si>
    <t>무용</t>
    <phoneticPr fontId="1" type="noConversion"/>
  </si>
  <si>
    <t>페스티벌</t>
    <phoneticPr fontId="1" type="noConversion"/>
  </si>
  <si>
    <t>뮤지컬</t>
    <phoneticPr fontId="1" type="noConversion"/>
  </si>
  <si>
    <t>영화</t>
    <phoneticPr fontId="1" type="noConversion"/>
  </si>
  <si>
    <t>연극</t>
    <phoneticPr fontId="1" type="noConversion"/>
  </si>
  <si>
    <t>성별 참조표</t>
    <phoneticPr fontId="1" type="noConversion"/>
  </si>
  <si>
    <t>남</t>
    <phoneticPr fontId="1" type="noConversion"/>
  </si>
  <si>
    <t>여</t>
    <phoneticPr fontId="1" type="noConversion"/>
  </si>
  <si>
    <t>회원 등급 참조표</t>
    <phoneticPr fontId="1" type="noConversion"/>
  </si>
  <si>
    <t>영화등급 참조표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</si>
  <si>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</si>
  <si>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</si>
  <si>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</si>
  <si>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</si>
  <si>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등급</t>
    <phoneticPr fontId="1" type="noConversion"/>
  </si>
  <si>
    <t>최대</t>
    <phoneticPr fontId="1" type="noConversion"/>
  </si>
  <si>
    <t>최소</t>
    <phoneticPr fontId="1" type="noConversion"/>
  </si>
  <si>
    <t>중간</t>
    <phoneticPr fontId="1" type="noConversion"/>
  </si>
  <si>
    <t>등급별</t>
    <phoneticPr fontId="1" type="noConversion"/>
  </si>
  <si>
    <t>STAR</t>
    <phoneticPr fontId="1" type="noConversion"/>
  </si>
  <si>
    <t>SKY</t>
    <phoneticPr fontId="1" type="noConversion"/>
  </si>
  <si>
    <t>EARTH</t>
    <phoneticPr fontId="1" type="noConversion"/>
  </si>
  <si>
    <t>마니아 클럽 
여부</t>
    <phoneticPr fontId="1" type="noConversion"/>
  </si>
  <si>
    <t>'회원명'을  이용한 전체 회원 수</t>
    <phoneticPr fontId="1" type="noConversion"/>
  </si>
  <si>
    <t>남자 회원 수</t>
    <phoneticPr fontId="1" type="noConversion"/>
  </si>
  <si>
    <t>여자 회원 수</t>
    <phoneticPr fontId="1" type="noConversion"/>
  </si>
  <si>
    <t>마니아 클럽인 회원 수</t>
    <phoneticPr fontId="1" type="noConversion"/>
  </si>
  <si>
    <t>마니아 클럽이 아닌 회원 수</t>
    <phoneticPr fontId="1" type="noConversion"/>
  </si>
  <si>
    <t>예매 합</t>
    <phoneticPr fontId="1" type="noConversion"/>
  </si>
  <si>
    <t>회원 수</t>
    <phoneticPr fontId="1" type="noConversion"/>
  </si>
  <si>
    <t>예매 평균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</si>
</sst>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\10\-####\-####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5" xfId="0" quotePrefix="1" applyFont="1" applyFill="1" applyBorder="1" applyAlignment="1">
      <alignment horizontal="center" vertical="center"/>
    </xf>
    <xf numFmtId="0" fontId="3" fillId="2" borderId="6" xfId="0" quotePrefix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09638-C81F-43AA-964B-DBD9386C944C}">
  <dimension ref="A1:AC57"/>
  <sheetViews>
    <sheetView tabSelected="1" topLeftCell="B1" workbookViewId="0">
      <selection activeCell="AC12" sqref="AC12"/>
    </sheetView>
  </sheetViews>
  <sheetFormatPr defaultColWidth="9.125" defaultRowHeight="16.5" x14ac:dyDescent="0.3"/>
  <cols>
    <col min="1" max="1" width="10.25" style="3" hidden="1" customWidth="1"/>
    <col min="2" max="2" width="10.875" style="3" bestFit="1" customWidth="1"/>
    <col min="3" max="3" width="13.125" style="3" customWidth="1"/>
    <col min="4" max="4" width="5.625" style="3" customWidth="1"/>
    <col min="5" max="5" width="14" style="3" customWidth="1"/>
    <col min="6" max="7" width="14.625" style="3" hidden="1" customWidth="1"/>
    <col min="8" max="14" width="7.625" style="3" hidden="1" customWidth="1"/>
    <col min="15" max="16" width="9.125" style="3"/>
    <col min="17" max="17" width="9.125" style="3" hidden="1" customWidth="1"/>
    <col min="18" max="20" width="0" style="3" hidden="1" customWidth="1"/>
    <col min="21" max="21" width="10.75" style="3" customWidth="1"/>
    <col min="22" max="23" width="9.125" style="3" hidden="1" customWidth="1"/>
    <col min="24" max="24" width="9.125" style="3"/>
    <col min="25" max="25" width="3.75" style="3" customWidth="1"/>
    <col min="26" max="29" width="13.75" style="3" customWidth="1"/>
    <col min="30" max="16384" width="9.125" style="3"/>
  </cols>
  <sheetData>
    <row r="1" spans="1:29" ht="20.25" x14ac:dyDescent="0.3">
      <c r="A1" s="38" t="s">
        <v>56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</row>
    <row r="3" spans="1:29" x14ac:dyDescent="0.3">
      <c r="H3" s="37" t="s">
        <v>34</v>
      </c>
      <c r="I3" s="37"/>
      <c r="J3" s="37"/>
      <c r="K3" s="37"/>
      <c r="L3" s="37"/>
      <c r="M3" s="37"/>
      <c r="N3" s="37"/>
    </row>
    <row r="4" spans="1:29" x14ac:dyDescent="0.3">
      <c r="H4" s="4" t="s">
        <v>35</v>
      </c>
      <c r="I4" s="4" t="s">
        <v>36</v>
      </c>
      <c r="J4" s="4" t="s">
        <v>37</v>
      </c>
      <c r="K4" s="4" t="s">
        <v>38</v>
      </c>
      <c r="L4" s="4" t="s">
        <v>39</v>
      </c>
      <c r="M4" s="4" t="s">
        <v>40</v>
      </c>
      <c r="N4" s="4" t="s">
        <v>41</v>
      </c>
      <c r="O4" s="37" t="s">
        <v>118</v>
      </c>
      <c r="P4" s="37"/>
      <c r="Q4" s="37"/>
      <c r="R4" s="37"/>
      <c r="S4" s="37"/>
      <c r="T4" s="37"/>
    </row>
    <row r="5" spans="1:29" ht="33.75" thickBot="1" x14ac:dyDescent="0.35">
      <c r="A5" s="4" t="s">
        <v>145</v>
      </c>
      <c r="B5" s="4" t="s">
        <v>0</v>
      </c>
      <c r="C5" s="4" t="s">
        <v>33</v>
      </c>
      <c r="D5" s="4" t="s">
        <v>133</v>
      </c>
      <c r="E5" s="5" t="s">
        <v>1</v>
      </c>
      <c r="F5" s="4" t="s">
        <v>2</v>
      </c>
      <c r="G5" s="4" t="s">
        <v>3</v>
      </c>
      <c r="H5" s="4" t="str">
        <f>HLOOKUP(H4,참조표!$A$2:$G$3,2,FALSE)</f>
        <v>클래식</v>
      </c>
      <c r="I5" s="4" t="str">
        <f>HLOOKUP(I4,참조표!$A$2:$G$3,2,FALSE)</f>
        <v>콘서트</v>
      </c>
      <c r="J5" s="4" t="str">
        <f>HLOOKUP(J4,참조표!$A$2:$G$3,2,FALSE)</f>
        <v>무용</v>
      </c>
      <c r="K5" s="4" t="str">
        <f>HLOOKUP(K4,참조표!$A$2:$G$3,2,FALSE)</f>
        <v>페스티벌</v>
      </c>
      <c r="L5" s="4" t="str">
        <f>HLOOKUP(L4,참조표!$A$2:$G$3,2,FALSE)</f>
        <v>뮤지컬</v>
      </c>
      <c r="M5" s="4" t="str">
        <f>HLOOKUP(M4,참조표!$A$2:$G$3,2,FALSE)</f>
        <v>영화</v>
      </c>
      <c r="N5" s="4" t="str">
        <f>HLOOKUP(N4,참조표!$A$2:$G$3,2,FALSE)</f>
        <v>연극</v>
      </c>
      <c r="O5" s="4" t="s">
        <v>115</v>
      </c>
      <c r="P5" s="4" t="s">
        <v>116</v>
      </c>
      <c r="Q5" s="4" t="s">
        <v>117</v>
      </c>
      <c r="R5" s="4" t="s">
        <v>130</v>
      </c>
      <c r="S5" s="4" t="s">
        <v>131</v>
      </c>
      <c r="T5" s="4" t="s">
        <v>132</v>
      </c>
      <c r="U5" s="6" t="s">
        <v>171</v>
      </c>
      <c r="V5" s="4" t="s">
        <v>143</v>
      </c>
      <c r="W5" s="4" t="s">
        <v>144</v>
      </c>
      <c r="X5" s="6" t="s">
        <v>163</v>
      </c>
    </row>
    <row r="6" spans="1:29" ht="18" thickTop="1" thickBot="1" x14ac:dyDescent="0.35">
      <c r="A6" s="4" t="str">
        <f>MID(B6,2,1) &amp; LEFT(C6,2) &amp; "-" &amp; RIGHT(E6, 4)</f>
        <v>원92-9814</v>
      </c>
      <c r="B6" s="7" t="s">
        <v>4</v>
      </c>
      <c r="C6" s="4" t="s">
        <v>119</v>
      </c>
      <c r="D6" s="4" t="str">
        <f>VLOOKUP(VALUE(RIGHT(C6,1)),참조표!$A$6:$B$9,2,FALSE)</f>
        <v>남</v>
      </c>
      <c r="E6" s="8">
        <v>23609814</v>
      </c>
      <c r="F6" s="9">
        <v>42424</v>
      </c>
      <c r="G6" s="9">
        <v>45354</v>
      </c>
      <c r="H6" s="4">
        <v>0</v>
      </c>
      <c r="I6" s="4">
        <v>23</v>
      </c>
      <c r="J6" s="4">
        <v>0</v>
      </c>
      <c r="K6" s="4">
        <v>15</v>
      </c>
      <c r="L6" s="4">
        <v>58</v>
      </c>
      <c r="M6" s="4">
        <v>27</v>
      </c>
      <c r="N6" s="4">
        <v>79</v>
      </c>
      <c r="O6" s="4">
        <f>SUM(H6:N6)</f>
        <v>202</v>
      </c>
      <c r="P6" s="4">
        <f>AVERAGE(H6:N6)</f>
        <v>28.857142857142858</v>
      </c>
      <c r="Q6" s="4">
        <f>_xlfn.RANK.EQ(O6,$O$6:$O$55,0)</f>
        <v>4</v>
      </c>
      <c r="R6" s="4">
        <f>ROUND(P6,2)</f>
        <v>28.86</v>
      </c>
      <c r="S6" s="4">
        <f>ROUNDUP(P6,2)</f>
        <v>28.860000000000003</v>
      </c>
      <c r="T6" s="4">
        <f>ROUNDDOWN(P6,2)</f>
        <v>28.85</v>
      </c>
      <c r="U6" s="4" t="b">
        <f>AND(OR(H6&gt;=50, I6&gt;=50, J6&gt;=50, K6&gt;=50, L6&gt;=50, M6&gt;=50, N6&gt;=50),O6&gt;=100)</f>
        <v>1</v>
      </c>
      <c r="V6" s="4">
        <f>HLOOKUP(O6,참조표!$A$12:$E$13, 2, TRUE)</f>
        <v>1</v>
      </c>
      <c r="W6" s="4" t="str">
        <f>VLOOKUP(M6,참조표!$D$6:$E$9,2,TRUE)</f>
        <v>D</v>
      </c>
      <c r="X6" s="4" t="str">
        <f>IF(AND(U6=TRUE, O6&gt;=200), "STAR", IF(AND(U6=TRUE, O6&gt;=100, O6&lt;200), "SKY", "EARTH"))</f>
        <v>STAR</v>
      </c>
      <c r="Z6" s="39" t="s">
        <v>172</v>
      </c>
      <c r="AA6" s="40"/>
      <c r="AB6" s="17"/>
    </row>
    <row r="7" spans="1:29" ht="17.25" thickTop="1" x14ac:dyDescent="0.3">
      <c r="A7" s="4" t="str">
        <f t="shared" ref="A7:A55" si="0">MID(B7,2,1) &amp; LEFT(C7,2) &amp; "-" &amp; RIGHT(E7, 4)</f>
        <v>수86-4276</v>
      </c>
      <c r="B7" s="7" t="s">
        <v>5</v>
      </c>
      <c r="C7" s="4" t="s">
        <v>120</v>
      </c>
      <c r="D7" s="4" t="str">
        <f>VLOOKUP(VALUE(RIGHT(C7,1)),참조표!$A$6:$B$9,2,FALSE)</f>
        <v>여</v>
      </c>
      <c r="E7" s="8">
        <v>85334276</v>
      </c>
      <c r="F7" s="9">
        <v>43165</v>
      </c>
      <c r="G7" s="9">
        <v>45285</v>
      </c>
      <c r="H7" s="4">
        <v>5</v>
      </c>
      <c r="I7" s="4">
        <v>16</v>
      </c>
      <c r="J7" s="4">
        <v>0</v>
      </c>
      <c r="K7" s="4">
        <v>19</v>
      </c>
      <c r="L7" s="4">
        <v>0</v>
      </c>
      <c r="M7" s="4">
        <v>0</v>
      </c>
      <c r="N7" s="4">
        <v>0</v>
      </c>
      <c r="O7" s="4">
        <f t="shared" ref="O7:O55" si="1">SUM(H7:N7)</f>
        <v>40</v>
      </c>
      <c r="P7" s="4">
        <f t="shared" ref="P7:P55" si="2">AVERAGE(H7:N7)</f>
        <v>5.7142857142857144</v>
      </c>
      <c r="Q7" s="4">
        <f t="shared" ref="Q7:Q55" si="3">_xlfn.RANK.EQ(O7,$O$6:$O$55,0)</f>
        <v>32</v>
      </c>
      <c r="R7" s="4">
        <f t="shared" ref="R7:R55" si="4">ROUND(P7,2)</f>
        <v>5.71</v>
      </c>
      <c r="S7" s="4">
        <f t="shared" ref="S7:S55" si="5">ROUNDUP(P7,2)</f>
        <v>5.72</v>
      </c>
      <c r="T7" s="4">
        <f t="shared" ref="T7:T55" si="6">ROUNDDOWN(P7,2)</f>
        <v>5.71</v>
      </c>
      <c r="U7" s="4"/>
      <c r="V7" s="4">
        <f>HLOOKUP(O7,참조표!$A$12:$E$13, 2, TRUE)</f>
        <v>5</v>
      </c>
      <c r="W7" s="4" t="str">
        <f>VLOOKUP(M7,참조표!$D$6:$E$9,2,TRUE)</f>
        <v>D</v>
      </c>
      <c r="X7" s="4" t="str">
        <f t="shared" ref="X7:X55" si="7">IF(AND(U7=TRUE, O7&gt;=200), "STAR", IF(AND(U7=TRUE, O7&gt;=100, O7&lt;200), "SKY", "EARTH"))</f>
        <v>EARTH</v>
      </c>
      <c r="Z7" s="30" t="s">
        <v>173</v>
      </c>
      <c r="AA7" s="31"/>
      <c r="AB7" s="18"/>
    </row>
    <row r="8" spans="1:29" ht="17.25" thickBot="1" x14ac:dyDescent="0.35">
      <c r="A8" s="4" t="str">
        <f t="shared" si="0"/>
        <v>승96-8513</v>
      </c>
      <c r="B8" s="7" t="s">
        <v>6</v>
      </c>
      <c r="C8" s="4" t="s">
        <v>121</v>
      </c>
      <c r="D8" s="4" t="str">
        <f>VLOOKUP(VALUE(RIGHT(C8,1)),참조표!$A$6:$B$9,2,FALSE)</f>
        <v>남</v>
      </c>
      <c r="E8" s="8">
        <v>96428513</v>
      </c>
      <c r="F8" s="9">
        <v>44521</v>
      </c>
      <c r="G8" s="9">
        <v>44854</v>
      </c>
      <c r="H8" s="4">
        <v>0</v>
      </c>
      <c r="I8" s="4">
        <v>0</v>
      </c>
      <c r="J8" s="4">
        <v>0</v>
      </c>
      <c r="K8" s="4">
        <v>0</v>
      </c>
      <c r="L8" s="4">
        <v>65</v>
      </c>
      <c r="M8" s="4">
        <v>240</v>
      </c>
      <c r="N8" s="4">
        <v>0</v>
      </c>
      <c r="O8" s="4">
        <f t="shared" si="1"/>
        <v>305</v>
      </c>
      <c r="P8" s="4">
        <f t="shared" si="2"/>
        <v>43.571428571428569</v>
      </c>
      <c r="Q8" s="4">
        <f t="shared" si="3"/>
        <v>1</v>
      </c>
      <c r="R8" s="4">
        <f t="shared" si="4"/>
        <v>43.57</v>
      </c>
      <c r="S8" s="4">
        <f t="shared" si="5"/>
        <v>43.58</v>
      </c>
      <c r="T8" s="4">
        <f t="shared" si="6"/>
        <v>43.57</v>
      </c>
      <c r="U8" s="4" t="b">
        <f t="shared" ref="U8:U55" si="8">AND(OR(H8&gt;=50, I8&gt;=50, J8&gt;=50, K8&gt;=50, L8&gt;=50, M8&gt;=50, N8&gt;=50),O8&gt;=100)</f>
        <v>1</v>
      </c>
      <c r="V8" s="4">
        <f>HLOOKUP(O8,참조표!$A$12:$E$13, 2, TRUE)</f>
        <v>1</v>
      </c>
      <c r="W8" s="4" t="str">
        <f>VLOOKUP(M8,참조표!$D$6:$E$9,2,TRUE)</f>
        <v>A</v>
      </c>
      <c r="X8" s="4" t="str">
        <f t="shared" si="7"/>
        <v>STAR</v>
      </c>
      <c r="Z8" s="28" t="s">
        <v>174</v>
      </c>
      <c r="AA8" s="29"/>
      <c r="AB8" s="19"/>
    </row>
    <row r="9" spans="1:29" ht="17.25" thickTop="1" x14ac:dyDescent="0.3">
      <c r="A9" s="4" t="str">
        <f t="shared" si="0"/>
        <v>제91-8211</v>
      </c>
      <c r="B9" s="7" t="s">
        <v>7</v>
      </c>
      <c r="C9" s="4" t="s">
        <v>122</v>
      </c>
      <c r="D9" s="4" t="str">
        <f>VLOOKUP(VALUE(RIGHT(C9,1)),참조표!$A$6:$B$9,2,FALSE)</f>
        <v>남</v>
      </c>
      <c r="E9" s="8">
        <v>71058211</v>
      </c>
      <c r="F9" s="9">
        <v>42081</v>
      </c>
      <c r="G9" s="9">
        <v>45285</v>
      </c>
      <c r="H9" s="4">
        <v>0</v>
      </c>
      <c r="I9" s="4">
        <v>77</v>
      </c>
      <c r="J9" s="4">
        <v>0</v>
      </c>
      <c r="K9" s="4">
        <v>56</v>
      </c>
      <c r="L9" s="4">
        <v>0</v>
      </c>
      <c r="M9" s="4">
        <v>0</v>
      </c>
      <c r="N9" s="4">
        <v>0</v>
      </c>
      <c r="O9" s="4">
        <f t="shared" si="1"/>
        <v>133</v>
      </c>
      <c r="P9" s="4">
        <f t="shared" si="2"/>
        <v>19</v>
      </c>
      <c r="Q9" s="4">
        <f t="shared" si="3"/>
        <v>11</v>
      </c>
      <c r="R9" s="4">
        <f t="shared" si="4"/>
        <v>19</v>
      </c>
      <c r="S9" s="4">
        <f t="shared" si="5"/>
        <v>19</v>
      </c>
      <c r="T9" s="4">
        <f t="shared" si="6"/>
        <v>19</v>
      </c>
      <c r="U9" s="4" t="b">
        <f t="shared" si="8"/>
        <v>1</v>
      </c>
      <c r="V9" s="4">
        <f>HLOOKUP(O9,참조표!$A$12:$E$13, 2, TRUE)</f>
        <v>3</v>
      </c>
      <c r="W9" s="4" t="str">
        <f>VLOOKUP(M9,참조표!$D$6:$E$9,2,TRUE)</f>
        <v>D</v>
      </c>
      <c r="X9" s="4" t="str">
        <f t="shared" si="7"/>
        <v>SKY</v>
      </c>
      <c r="Z9" s="32" t="s">
        <v>175</v>
      </c>
      <c r="AA9" s="33"/>
      <c r="AB9" s="18"/>
    </row>
    <row r="10" spans="1:29" ht="17.25" thickBot="1" x14ac:dyDescent="0.35">
      <c r="A10" s="4" t="str">
        <f t="shared" si="0"/>
        <v>주87-0147</v>
      </c>
      <c r="B10" s="7" t="s">
        <v>8</v>
      </c>
      <c r="C10" s="4" t="s">
        <v>123</v>
      </c>
      <c r="D10" s="4" t="str">
        <f>VLOOKUP(VALUE(RIGHT(C10,1)),참조표!$A$6:$B$9,2,FALSE)</f>
        <v>여</v>
      </c>
      <c r="E10" s="8">
        <v>33520147</v>
      </c>
      <c r="F10" s="9">
        <v>41509</v>
      </c>
      <c r="G10" s="9">
        <v>45114</v>
      </c>
      <c r="H10" s="4">
        <v>165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47</v>
      </c>
      <c r="O10" s="4">
        <f>SUM(H10:N10)</f>
        <v>212</v>
      </c>
      <c r="P10" s="4">
        <f t="shared" si="2"/>
        <v>30.285714285714285</v>
      </c>
      <c r="Q10" s="4">
        <f t="shared" si="3"/>
        <v>3</v>
      </c>
      <c r="R10" s="4">
        <f t="shared" si="4"/>
        <v>30.29</v>
      </c>
      <c r="S10" s="4">
        <f t="shared" si="5"/>
        <v>30.290000000000003</v>
      </c>
      <c r="T10" s="4">
        <f t="shared" si="6"/>
        <v>30.28</v>
      </c>
      <c r="U10" s="4" t="b">
        <f t="shared" si="8"/>
        <v>1</v>
      </c>
      <c r="V10" s="4">
        <f>HLOOKUP(O10,참조표!$A$12:$E$13, 2, TRUE)</f>
        <v>1</v>
      </c>
      <c r="W10" s="4" t="str">
        <f>VLOOKUP(M10,참조표!$D$6:$E$9,2,TRUE)</f>
        <v>D</v>
      </c>
      <c r="X10" s="4" t="str">
        <f t="shared" si="7"/>
        <v>STAR</v>
      </c>
      <c r="Z10" s="34" t="s">
        <v>176</v>
      </c>
      <c r="AA10" s="35"/>
      <c r="AB10" s="19"/>
    </row>
    <row r="11" spans="1:29" ht="17.25" thickTop="1" x14ac:dyDescent="0.3">
      <c r="A11" s="4" t="str">
        <f t="shared" si="0"/>
        <v>승88-4730</v>
      </c>
      <c r="B11" s="7" t="s">
        <v>9</v>
      </c>
      <c r="C11" s="4" t="s">
        <v>124</v>
      </c>
      <c r="D11" s="4" t="str">
        <f>VLOOKUP(VALUE(RIGHT(C11,1)),참조표!$A$6:$B$9,2,FALSE)</f>
        <v>여</v>
      </c>
      <c r="E11" s="8">
        <v>81294730</v>
      </c>
      <c r="F11" s="9">
        <v>43570</v>
      </c>
      <c r="G11" s="9">
        <v>45154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104</v>
      </c>
      <c r="N11" s="4">
        <v>0</v>
      </c>
      <c r="O11" s="4">
        <f t="shared" si="1"/>
        <v>104</v>
      </c>
      <c r="P11" s="4">
        <f t="shared" si="2"/>
        <v>14.857142857142858</v>
      </c>
      <c r="Q11" s="4">
        <f t="shared" si="3"/>
        <v>20</v>
      </c>
      <c r="R11" s="4">
        <f t="shared" si="4"/>
        <v>14.86</v>
      </c>
      <c r="S11" s="4">
        <f t="shared" si="5"/>
        <v>14.86</v>
      </c>
      <c r="T11" s="4">
        <f t="shared" si="6"/>
        <v>14.85</v>
      </c>
      <c r="U11" s="4" t="b">
        <f t="shared" si="8"/>
        <v>1</v>
      </c>
      <c r="V11" s="4">
        <f>HLOOKUP(O11,참조표!$A$12:$E$13, 2, TRUE)</f>
        <v>3</v>
      </c>
      <c r="W11" s="4" t="str">
        <f>VLOOKUP(M11,참조표!$D$6:$E$9,2,TRUE)</f>
        <v>B</v>
      </c>
      <c r="X11" s="4" t="str">
        <f t="shared" si="7"/>
        <v>SKY</v>
      </c>
      <c r="Z11" s="32" t="s">
        <v>177</v>
      </c>
      <c r="AA11" s="22" t="s">
        <v>164</v>
      </c>
      <c r="AB11" s="18"/>
    </row>
    <row r="12" spans="1:29" x14ac:dyDescent="0.3">
      <c r="A12" s="4" t="str">
        <f t="shared" si="0"/>
        <v>선90-7816</v>
      </c>
      <c r="B12" s="7" t="s">
        <v>10</v>
      </c>
      <c r="C12" s="4" t="s">
        <v>125</v>
      </c>
      <c r="D12" s="4" t="str">
        <f>VLOOKUP(VALUE(RIGHT(C12,1)),참조표!$A$6:$B$9,2,FALSE)</f>
        <v>남</v>
      </c>
      <c r="E12" s="8">
        <v>29547816</v>
      </c>
      <c r="F12" s="9">
        <v>42560</v>
      </c>
      <c r="G12" s="9">
        <v>44815</v>
      </c>
      <c r="H12" s="4">
        <v>0</v>
      </c>
      <c r="I12" s="4">
        <v>0</v>
      </c>
      <c r="J12" s="4">
        <v>0</v>
      </c>
      <c r="K12" s="4">
        <v>16</v>
      </c>
      <c r="L12" s="4">
        <v>0</v>
      </c>
      <c r="M12" s="4">
        <v>15</v>
      </c>
      <c r="N12" s="4">
        <v>0</v>
      </c>
      <c r="O12" s="4">
        <f t="shared" si="1"/>
        <v>31</v>
      </c>
      <c r="P12" s="4">
        <f t="shared" si="2"/>
        <v>4.4285714285714288</v>
      </c>
      <c r="Q12" s="4">
        <f t="shared" si="3"/>
        <v>35</v>
      </c>
      <c r="R12" s="4">
        <f t="shared" si="4"/>
        <v>4.43</v>
      </c>
      <c r="S12" s="4">
        <f t="shared" si="5"/>
        <v>4.43</v>
      </c>
      <c r="T12" s="4">
        <f t="shared" si="6"/>
        <v>4.42</v>
      </c>
      <c r="U12" s="4"/>
      <c r="V12" s="4">
        <f>HLOOKUP(O12,참조표!$A$12:$E$13, 2, TRUE)</f>
        <v>5</v>
      </c>
      <c r="W12" s="4" t="str">
        <f>VLOOKUP(M12,참조표!$D$6:$E$9,2,TRUE)</f>
        <v>D</v>
      </c>
      <c r="X12" s="4" t="str">
        <f t="shared" si="7"/>
        <v>EARTH</v>
      </c>
      <c r="Z12" s="36"/>
      <c r="AA12" s="1" t="s">
        <v>165</v>
      </c>
      <c r="AB12" s="20"/>
    </row>
    <row r="13" spans="1:29" ht="17.25" thickBot="1" x14ac:dyDescent="0.35">
      <c r="A13" s="4" t="str">
        <f t="shared" si="0"/>
        <v>화94-8317</v>
      </c>
      <c r="B13" s="7" t="s">
        <v>11</v>
      </c>
      <c r="C13" s="4" t="s">
        <v>126</v>
      </c>
      <c r="D13" s="4" t="str">
        <f>VLOOKUP(VALUE(RIGHT(C13,1)),참조표!$A$6:$B$9,2,FALSE)</f>
        <v>여</v>
      </c>
      <c r="E13" s="8">
        <v>62458317</v>
      </c>
      <c r="F13" s="9">
        <v>40274</v>
      </c>
      <c r="G13" s="9">
        <v>44191</v>
      </c>
      <c r="H13" s="4">
        <v>0</v>
      </c>
      <c r="I13" s="4">
        <v>0</v>
      </c>
      <c r="J13" s="4">
        <v>8</v>
      </c>
      <c r="K13" s="4">
        <v>0</v>
      </c>
      <c r="L13" s="4">
        <v>0</v>
      </c>
      <c r="M13" s="4">
        <v>0</v>
      </c>
      <c r="N13" s="4">
        <v>0</v>
      </c>
      <c r="O13" s="4">
        <f t="shared" si="1"/>
        <v>8</v>
      </c>
      <c r="P13" s="4">
        <f t="shared" si="2"/>
        <v>1.1428571428571428</v>
      </c>
      <c r="Q13" s="4">
        <f t="shared" si="3"/>
        <v>43</v>
      </c>
      <c r="R13" s="4">
        <f t="shared" si="4"/>
        <v>1.1399999999999999</v>
      </c>
      <c r="S13" s="4">
        <f t="shared" si="5"/>
        <v>1.1499999999999999</v>
      </c>
      <c r="T13" s="4">
        <f t="shared" si="6"/>
        <v>1.1399999999999999</v>
      </c>
      <c r="U13" s="4"/>
      <c r="V13" s="4">
        <f>HLOOKUP(O13,참조표!$A$12:$E$13, 2, TRUE)</f>
        <v>5</v>
      </c>
      <c r="W13" s="4" t="str">
        <f>VLOOKUP(M13,참조표!$D$6:$E$9,2,TRUE)</f>
        <v>D</v>
      </c>
      <c r="X13" s="4" t="str">
        <f t="shared" si="7"/>
        <v>EARTH</v>
      </c>
      <c r="Z13" s="34"/>
      <c r="AA13" s="24" t="s">
        <v>166</v>
      </c>
      <c r="AB13" s="19"/>
    </row>
    <row r="14" spans="1:29" ht="17.25" thickTop="1" x14ac:dyDescent="0.3">
      <c r="A14" s="4" t="str">
        <f t="shared" si="0"/>
        <v>태88-9510</v>
      </c>
      <c r="B14" s="7" t="s">
        <v>12</v>
      </c>
      <c r="C14" s="4" t="s">
        <v>127</v>
      </c>
      <c r="D14" s="4" t="str">
        <f>VLOOKUP(VALUE(RIGHT(C14,1)),참조표!$A$6:$B$9,2,FALSE)</f>
        <v>남</v>
      </c>
      <c r="E14" s="8">
        <v>75309510</v>
      </c>
      <c r="F14" s="9">
        <v>40849</v>
      </c>
      <c r="G14" s="9">
        <v>45297</v>
      </c>
      <c r="H14" s="4">
        <v>0</v>
      </c>
      <c r="I14" s="4">
        <v>91</v>
      </c>
      <c r="J14" s="4">
        <v>0</v>
      </c>
      <c r="K14" s="4">
        <v>0</v>
      </c>
      <c r="L14" s="4">
        <v>0</v>
      </c>
      <c r="M14" s="4">
        <v>1</v>
      </c>
      <c r="N14" s="4">
        <v>23</v>
      </c>
      <c r="O14" s="4">
        <f t="shared" si="1"/>
        <v>115</v>
      </c>
      <c r="P14" s="4">
        <f t="shared" si="2"/>
        <v>16.428571428571427</v>
      </c>
      <c r="Q14" s="4">
        <f t="shared" si="3"/>
        <v>18</v>
      </c>
      <c r="R14" s="4">
        <f t="shared" si="4"/>
        <v>16.43</v>
      </c>
      <c r="S14" s="4">
        <f t="shared" si="5"/>
        <v>16.430000000000003</v>
      </c>
      <c r="T14" s="4">
        <f t="shared" si="6"/>
        <v>16.420000000000002</v>
      </c>
      <c r="U14" s="4" t="b">
        <f t="shared" si="8"/>
        <v>1</v>
      </c>
      <c r="V14" s="4">
        <f>HLOOKUP(O14,참조표!$A$12:$E$13, 2, TRUE)</f>
        <v>3</v>
      </c>
      <c r="W14" s="4" t="str">
        <f>VLOOKUP(M14,참조표!$D$6:$E$9,2,TRUE)</f>
        <v>D</v>
      </c>
      <c r="X14" s="4" t="str">
        <f t="shared" si="7"/>
        <v>SKY</v>
      </c>
      <c r="Z14" s="21" t="s">
        <v>167</v>
      </c>
      <c r="AA14" s="22" t="s">
        <v>178</v>
      </c>
      <c r="AB14" s="22" t="s">
        <v>177</v>
      </c>
      <c r="AC14" s="25" t="s">
        <v>179</v>
      </c>
    </row>
    <row r="15" spans="1:29" x14ac:dyDescent="0.3">
      <c r="A15" s="4" t="str">
        <f t="shared" si="0"/>
        <v>명93-7432</v>
      </c>
      <c r="B15" s="7" t="s">
        <v>13</v>
      </c>
      <c r="C15" s="4" t="s">
        <v>128</v>
      </c>
      <c r="D15" s="4" t="str">
        <f>VLOOKUP(VALUE(RIGHT(C15,1)),참조표!$A$6:$B$9,2,FALSE)</f>
        <v>남</v>
      </c>
      <c r="E15" s="8">
        <v>50117432</v>
      </c>
      <c r="F15" s="9">
        <v>43184</v>
      </c>
      <c r="G15" s="9">
        <v>43901</v>
      </c>
      <c r="H15" s="4">
        <v>3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f t="shared" si="1"/>
        <v>3</v>
      </c>
      <c r="P15" s="4">
        <f t="shared" si="2"/>
        <v>0.42857142857142855</v>
      </c>
      <c r="Q15" s="4">
        <f t="shared" si="3"/>
        <v>47</v>
      </c>
      <c r="R15" s="4">
        <f t="shared" si="4"/>
        <v>0.43</v>
      </c>
      <c r="S15" s="4">
        <f t="shared" si="5"/>
        <v>0.43</v>
      </c>
      <c r="T15" s="4">
        <f t="shared" si="6"/>
        <v>0.42</v>
      </c>
      <c r="U15" s="4"/>
      <c r="V15" s="4">
        <f>HLOOKUP(O15,참조표!$A$12:$E$13, 2, TRUE)</f>
        <v>5</v>
      </c>
      <c r="W15" s="4" t="str">
        <f>VLOOKUP(M15,참조표!$D$6:$E$9,2,TRUE)</f>
        <v>D</v>
      </c>
      <c r="X15" s="4" t="str">
        <f t="shared" si="7"/>
        <v>EARTH</v>
      </c>
      <c r="Z15" s="26"/>
      <c r="AA15" s="1"/>
      <c r="AB15" s="1"/>
      <c r="AC15" s="27"/>
    </row>
    <row r="16" spans="1:29" x14ac:dyDescent="0.3">
      <c r="A16" s="4" t="str">
        <f t="shared" si="0"/>
        <v>웅99-8139</v>
      </c>
      <c r="B16" s="7" t="s">
        <v>14</v>
      </c>
      <c r="C16" s="4" t="s">
        <v>129</v>
      </c>
      <c r="D16" s="4" t="str">
        <f>VLOOKUP(VALUE(RIGHT(C16,1)),참조표!$A$6:$B$9,2,FALSE)</f>
        <v>남</v>
      </c>
      <c r="E16" s="8">
        <v>65348139</v>
      </c>
      <c r="F16" s="9">
        <v>41955</v>
      </c>
      <c r="G16" s="9">
        <v>44353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63</v>
      </c>
      <c r="N16" s="4">
        <v>3</v>
      </c>
      <c r="O16" s="4">
        <f t="shared" si="1"/>
        <v>66</v>
      </c>
      <c r="P16" s="4">
        <f t="shared" si="2"/>
        <v>9.4285714285714288</v>
      </c>
      <c r="Q16" s="4">
        <f t="shared" si="3"/>
        <v>26</v>
      </c>
      <c r="R16" s="4">
        <f t="shared" si="4"/>
        <v>9.43</v>
      </c>
      <c r="S16" s="4">
        <f t="shared" si="5"/>
        <v>9.43</v>
      </c>
      <c r="T16" s="4">
        <f t="shared" si="6"/>
        <v>9.42</v>
      </c>
      <c r="U16" s="4"/>
      <c r="V16" s="4">
        <f>HLOOKUP(O16,참조표!$A$12:$E$13, 2, TRUE)</f>
        <v>4</v>
      </c>
      <c r="W16" s="4" t="str">
        <f>VLOOKUP(M16,참조표!$D$6:$E$9,2,TRUE)</f>
        <v>C</v>
      </c>
      <c r="X16" s="4" t="str">
        <f t="shared" si="7"/>
        <v>EARTH</v>
      </c>
      <c r="Z16" s="26"/>
      <c r="AA16" s="1"/>
      <c r="AB16" s="1"/>
      <c r="AC16" s="27"/>
    </row>
    <row r="17" spans="1:29" ht="17.25" thickBot="1" x14ac:dyDescent="0.35">
      <c r="A17" s="4" t="str">
        <f t="shared" si="0"/>
        <v>혜85-3014</v>
      </c>
      <c r="B17" s="7" t="s">
        <v>15</v>
      </c>
      <c r="C17" s="4" t="s">
        <v>42</v>
      </c>
      <c r="D17" s="4" t="str">
        <f>VLOOKUP(VALUE(RIGHT(C17,1)),참조표!$A$6:$B$9,2,FALSE)</f>
        <v>여</v>
      </c>
      <c r="E17" s="8">
        <v>21743014</v>
      </c>
      <c r="F17" s="9">
        <v>44472</v>
      </c>
      <c r="G17" s="9">
        <v>45202</v>
      </c>
      <c r="H17" s="4">
        <v>75</v>
      </c>
      <c r="I17" s="4">
        <v>0</v>
      </c>
      <c r="J17" s="4">
        <v>0</v>
      </c>
      <c r="K17" s="4">
        <v>0</v>
      </c>
      <c r="L17" s="4">
        <v>0</v>
      </c>
      <c r="M17" s="4">
        <v>82</v>
      </c>
      <c r="N17" s="4">
        <v>0</v>
      </c>
      <c r="O17" s="4">
        <f t="shared" si="1"/>
        <v>157</v>
      </c>
      <c r="P17" s="4">
        <f t="shared" si="2"/>
        <v>22.428571428571427</v>
      </c>
      <c r="Q17" s="4">
        <f t="shared" si="3"/>
        <v>7</v>
      </c>
      <c r="R17" s="4">
        <f t="shared" si="4"/>
        <v>22.43</v>
      </c>
      <c r="S17" s="4">
        <f t="shared" si="5"/>
        <v>22.430000000000003</v>
      </c>
      <c r="T17" s="4">
        <f t="shared" si="6"/>
        <v>22.42</v>
      </c>
      <c r="U17" s="4" t="b">
        <f t="shared" si="8"/>
        <v>1</v>
      </c>
      <c r="V17" s="4">
        <f>HLOOKUP(O17,참조표!$A$12:$E$13, 2, TRUE)</f>
        <v>2</v>
      </c>
      <c r="W17" s="4" t="str">
        <f>VLOOKUP(M17,참조표!$D$6:$E$9,2,TRUE)</f>
        <v>C</v>
      </c>
      <c r="X17" s="4" t="str">
        <f t="shared" si="7"/>
        <v>SKY</v>
      </c>
      <c r="Z17" s="23"/>
      <c r="AA17" s="24"/>
      <c r="AB17" s="24"/>
      <c r="AC17" s="19"/>
    </row>
    <row r="18" spans="1:29" ht="17.25" thickTop="1" x14ac:dyDescent="0.3">
      <c r="A18" s="4" t="str">
        <f t="shared" si="0"/>
        <v>근98-9910</v>
      </c>
      <c r="B18" s="7" t="s">
        <v>16</v>
      </c>
      <c r="C18" s="4" t="s">
        <v>52</v>
      </c>
      <c r="D18" s="4" t="str">
        <f>VLOOKUP(VALUE(RIGHT(C18,1)),참조표!$A$6:$B$9,2,FALSE)</f>
        <v>남</v>
      </c>
      <c r="E18" s="8">
        <v>44759910</v>
      </c>
      <c r="F18" s="9">
        <v>43320</v>
      </c>
      <c r="G18" s="9">
        <v>44229</v>
      </c>
      <c r="H18" s="4">
        <v>41</v>
      </c>
      <c r="I18" s="4">
        <v>46</v>
      </c>
      <c r="J18" s="4">
        <v>42</v>
      </c>
      <c r="K18" s="4">
        <v>0</v>
      </c>
      <c r="L18" s="4">
        <v>0</v>
      </c>
      <c r="M18" s="4">
        <v>0</v>
      </c>
      <c r="N18" s="4">
        <v>0</v>
      </c>
      <c r="O18" s="4">
        <f t="shared" si="1"/>
        <v>129</v>
      </c>
      <c r="P18" s="4">
        <f t="shared" si="2"/>
        <v>18.428571428571427</v>
      </c>
      <c r="Q18" s="4">
        <f t="shared" si="3"/>
        <v>14</v>
      </c>
      <c r="R18" s="4">
        <f t="shared" si="4"/>
        <v>18.43</v>
      </c>
      <c r="S18" s="4">
        <f t="shared" si="5"/>
        <v>18.430000000000003</v>
      </c>
      <c r="T18" s="4">
        <f t="shared" si="6"/>
        <v>18.420000000000002</v>
      </c>
      <c r="U18" s="4"/>
      <c r="V18" s="4">
        <f>HLOOKUP(O18,참조표!$A$12:$E$13, 2, TRUE)</f>
        <v>3</v>
      </c>
      <c r="W18" s="4" t="str">
        <f>VLOOKUP(M18,참조표!$D$6:$E$9,2,TRUE)</f>
        <v>D</v>
      </c>
      <c r="X18" s="4" t="str">
        <f t="shared" si="7"/>
        <v>EARTH</v>
      </c>
    </row>
    <row r="19" spans="1:29" x14ac:dyDescent="0.3">
      <c r="A19" s="4" t="str">
        <f t="shared" si="0"/>
        <v>현86-8410</v>
      </c>
      <c r="B19" s="7" t="s">
        <v>17</v>
      </c>
      <c r="C19" s="4" t="s">
        <v>43</v>
      </c>
      <c r="D19" s="4" t="str">
        <f>VLOOKUP(VALUE(RIGHT(C19,1)),참조표!$A$6:$B$9,2,FALSE)</f>
        <v>남</v>
      </c>
      <c r="E19" s="8">
        <v>32658410</v>
      </c>
      <c r="F19" s="9">
        <v>40726</v>
      </c>
      <c r="G19" s="9">
        <v>45209</v>
      </c>
      <c r="H19" s="4">
        <v>0</v>
      </c>
      <c r="I19" s="4">
        <v>35</v>
      </c>
      <c r="J19" s="4">
        <v>0</v>
      </c>
      <c r="K19" s="4">
        <v>40</v>
      </c>
      <c r="L19" s="4">
        <v>0</v>
      </c>
      <c r="M19" s="4">
        <v>25</v>
      </c>
      <c r="N19" s="4">
        <v>0</v>
      </c>
      <c r="O19" s="4">
        <f t="shared" si="1"/>
        <v>100</v>
      </c>
      <c r="P19" s="4">
        <f t="shared" si="2"/>
        <v>14.285714285714286</v>
      </c>
      <c r="Q19" s="4">
        <f t="shared" si="3"/>
        <v>21</v>
      </c>
      <c r="R19" s="4">
        <f t="shared" si="4"/>
        <v>14.29</v>
      </c>
      <c r="S19" s="4">
        <f t="shared" si="5"/>
        <v>14.29</v>
      </c>
      <c r="T19" s="4">
        <f t="shared" si="6"/>
        <v>14.28</v>
      </c>
      <c r="U19" s="4"/>
      <c r="V19" s="4">
        <f>HLOOKUP(O19,참조표!$A$12:$E$13, 2, TRUE)</f>
        <v>3</v>
      </c>
      <c r="W19" s="4" t="str">
        <f>VLOOKUP(M19,참조표!$D$6:$E$9,2,TRUE)</f>
        <v>D</v>
      </c>
      <c r="X19" s="4" t="str">
        <f t="shared" si="7"/>
        <v>EARTH</v>
      </c>
    </row>
    <row r="20" spans="1:29" x14ac:dyDescent="0.3">
      <c r="A20" s="4" t="str">
        <f t="shared" si="0"/>
        <v>나94-5317</v>
      </c>
      <c r="B20" s="7" t="s">
        <v>18</v>
      </c>
      <c r="C20" s="4" t="s">
        <v>44</v>
      </c>
      <c r="D20" s="4" t="str">
        <f>VLOOKUP(VALUE(RIGHT(C20,1)),참조표!$A$6:$B$9,2,FALSE)</f>
        <v>여</v>
      </c>
      <c r="E20" s="8">
        <v>26485317</v>
      </c>
      <c r="F20" s="9">
        <v>43475</v>
      </c>
      <c r="G20" s="9">
        <v>45441</v>
      </c>
      <c r="H20" s="4">
        <v>0</v>
      </c>
      <c r="I20" s="4">
        <v>0</v>
      </c>
      <c r="J20" s="4">
        <v>0</v>
      </c>
      <c r="K20" s="4">
        <v>8</v>
      </c>
      <c r="L20" s="4">
        <v>2</v>
      </c>
      <c r="M20" s="4">
        <v>54</v>
      </c>
      <c r="N20" s="4">
        <v>3</v>
      </c>
      <c r="O20" s="4">
        <f t="shared" si="1"/>
        <v>67</v>
      </c>
      <c r="P20" s="4">
        <f t="shared" si="2"/>
        <v>9.5714285714285712</v>
      </c>
      <c r="Q20" s="4">
        <f t="shared" si="3"/>
        <v>24</v>
      </c>
      <c r="R20" s="4">
        <f t="shared" si="4"/>
        <v>9.57</v>
      </c>
      <c r="S20" s="4">
        <f t="shared" si="5"/>
        <v>9.58</v>
      </c>
      <c r="T20" s="4">
        <f t="shared" si="6"/>
        <v>9.57</v>
      </c>
      <c r="U20" s="4"/>
      <c r="V20" s="4">
        <f>HLOOKUP(O20,참조표!$A$12:$E$13, 2, TRUE)</f>
        <v>4</v>
      </c>
      <c r="W20" s="4" t="str">
        <f>VLOOKUP(M20,참조표!$D$6:$E$9,2,TRUE)</f>
        <v>C</v>
      </c>
      <c r="X20" s="4" t="str">
        <f t="shared" si="7"/>
        <v>EARTH</v>
      </c>
    </row>
    <row r="21" spans="1:29" x14ac:dyDescent="0.3">
      <c r="A21" s="4" t="str">
        <f t="shared" si="0"/>
        <v>준02-8544</v>
      </c>
      <c r="B21" s="7" t="s">
        <v>19</v>
      </c>
      <c r="C21" s="4" t="s">
        <v>134</v>
      </c>
      <c r="D21" s="4" t="str">
        <f>VLOOKUP(VALUE(RIGHT(C21,1)),참조표!$A$6:$B$9,2,FALSE)</f>
        <v>남</v>
      </c>
      <c r="E21" s="8">
        <v>64998544</v>
      </c>
      <c r="F21" s="9">
        <v>41627</v>
      </c>
      <c r="G21" s="9">
        <v>45196</v>
      </c>
      <c r="H21" s="4">
        <v>3</v>
      </c>
      <c r="I21" s="4">
        <v>7</v>
      </c>
      <c r="J21" s="4">
        <v>1</v>
      </c>
      <c r="K21" s="4">
        <v>1</v>
      </c>
      <c r="L21" s="4">
        <v>2</v>
      </c>
      <c r="M21" s="4">
        <v>32</v>
      </c>
      <c r="N21" s="4">
        <v>7</v>
      </c>
      <c r="O21" s="4">
        <f t="shared" si="1"/>
        <v>53</v>
      </c>
      <c r="P21" s="4">
        <f t="shared" si="2"/>
        <v>7.5714285714285712</v>
      </c>
      <c r="Q21" s="4">
        <f t="shared" si="3"/>
        <v>28</v>
      </c>
      <c r="R21" s="4">
        <f t="shared" si="4"/>
        <v>7.57</v>
      </c>
      <c r="S21" s="4">
        <f t="shared" si="5"/>
        <v>7.58</v>
      </c>
      <c r="T21" s="4">
        <f t="shared" si="6"/>
        <v>7.57</v>
      </c>
      <c r="U21" s="4"/>
      <c r="V21" s="4">
        <f>HLOOKUP(O21,참조표!$A$12:$E$13, 2, TRUE)</f>
        <v>4</v>
      </c>
      <c r="W21" s="4" t="str">
        <f>VLOOKUP(M21,참조표!$D$6:$E$9,2,TRUE)</f>
        <v>D</v>
      </c>
      <c r="X21" s="4" t="str">
        <f t="shared" si="7"/>
        <v>EARTH</v>
      </c>
    </row>
    <row r="22" spans="1:29" x14ac:dyDescent="0.3">
      <c r="A22" s="4" t="str">
        <f t="shared" si="0"/>
        <v>재88-3978</v>
      </c>
      <c r="B22" s="7" t="s">
        <v>20</v>
      </c>
      <c r="C22" s="4" t="s">
        <v>45</v>
      </c>
      <c r="D22" s="4" t="str">
        <f>VLOOKUP(VALUE(RIGHT(C22,1)),참조표!$A$6:$B$9,2,FALSE)</f>
        <v>남</v>
      </c>
      <c r="E22" s="8">
        <v>84103978</v>
      </c>
      <c r="F22" s="9">
        <v>40309</v>
      </c>
      <c r="G22" s="9">
        <v>44729</v>
      </c>
      <c r="H22" s="4">
        <v>1</v>
      </c>
      <c r="I22" s="4">
        <v>8</v>
      </c>
      <c r="J22" s="4">
        <v>0</v>
      </c>
      <c r="K22" s="4">
        <v>4</v>
      </c>
      <c r="L22" s="4">
        <v>91</v>
      </c>
      <c r="M22" s="4">
        <v>0</v>
      </c>
      <c r="N22" s="4">
        <v>28</v>
      </c>
      <c r="O22" s="4">
        <f t="shared" si="1"/>
        <v>132</v>
      </c>
      <c r="P22" s="4">
        <f t="shared" si="2"/>
        <v>18.857142857142858</v>
      </c>
      <c r="Q22" s="4">
        <f t="shared" si="3"/>
        <v>12</v>
      </c>
      <c r="R22" s="4">
        <f t="shared" si="4"/>
        <v>18.86</v>
      </c>
      <c r="S22" s="4">
        <f t="shared" si="5"/>
        <v>18.860000000000003</v>
      </c>
      <c r="T22" s="4">
        <f t="shared" si="6"/>
        <v>18.850000000000001</v>
      </c>
      <c r="U22" s="4" t="b">
        <f t="shared" si="8"/>
        <v>1</v>
      </c>
      <c r="V22" s="4">
        <f>HLOOKUP(O22,참조표!$A$12:$E$13, 2, TRUE)</f>
        <v>3</v>
      </c>
      <c r="W22" s="4" t="str">
        <f>VLOOKUP(M22,참조표!$D$6:$E$9,2,TRUE)</f>
        <v>D</v>
      </c>
      <c r="X22" s="4" t="str">
        <f t="shared" si="7"/>
        <v>SKY</v>
      </c>
    </row>
    <row r="23" spans="1:29" x14ac:dyDescent="0.3">
      <c r="A23" s="4" t="str">
        <f t="shared" si="0"/>
        <v>기86-2331</v>
      </c>
      <c r="B23" s="7" t="s">
        <v>21</v>
      </c>
      <c r="C23" s="4" t="s">
        <v>46</v>
      </c>
      <c r="D23" s="4" t="str">
        <f>VLOOKUP(VALUE(RIGHT(C23,1)),참조표!$A$6:$B$9,2,FALSE)</f>
        <v>여</v>
      </c>
      <c r="E23" s="8">
        <v>98872331</v>
      </c>
      <c r="F23" s="9">
        <v>40997</v>
      </c>
      <c r="G23" s="9">
        <v>45009</v>
      </c>
      <c r="H23" s="4">
        <v>0</v>
      </c>
      <c r="I23" s="4">
        <v>90</v>
      </c>
      <c r="J23" s="4">
        <v>0</v>
      </c>
      <c r="K23" s="4">
        <v>73</v>
      </c>
      <c r="L23" s="4">
        <v>0</v>
      </c>
      <c r="M23" s="4">
        <v>0</v>
      </c>
      <c r="N23" s="4">
        <v>0</v>
      </c>
      <c r="O23" s="4">
        <f t="shared" si="1"/>
        <v>163</v>
      </c>
      <c r="P23" s="4">
        <f t="shared" si="2"/>
        <v>23.285714285714285</v>
      </c>
      <c r="Q23" s="4">
        <f t="shared" si="3"/>
        <v>6</v>
      </c>
      <c r="R23" s="4">
        <f t="shared" si="4"/>
        <v>23.29</v>
      </c>
      <c r="S23" s="4">
        <f t="shared" si="5"/>
        <v>23.290000000000003</v>
      </c>
      <c r="T23" s="4">
        <f t="shared" si="6"/>
        <v>23.28</v>
      </c>
      <c r="U23" s="4" t="b">
        <f t="shared" si="8"/>
        <v>1</v>
      </c>
      <c r="V23" s="4">
        <f>HLOOKUP(O23,참조표!$A$12:$E$13, 2, TRUE)</f>
        <v>2</v>
      </c>
      <c r="W23" s="4" t="str">
        <f>VLOOKUP(M23,참조표!$D$6:$E$9,2,TRUE)</f>
        <v>D</v>
      </c>
      <c r="X23" s="4" t="str">
        <f t="shared" si="7"/>
        <v>SKY</v>
      </c>
    </row>
    <row r="24" spans="1:29" x14ac:dyDescent="0.3">
      <c r="A24" s="4" t="str">
        <f t="shared" si="0"/>
        <v>정99-1311</v>
      </c>
      <c r="B24" s="7" t="s">
        <v>22</v>
      </c>
      <c r="C24" s="4" t="s">
        <v>53</v>
      </c>
      <c r="D24" s="4" t="str">
        <f>VLOOKUP(VALUE(RIGHT(C24,1)),참조표!$A$6:$B$9,2,FALSE)</f>
        <v>여</v>
      </c>
      <c r="E24" s="8">
        <v>20481311</v>
      </c>
      <c r="F24" s="9">
        <v>44802</v>
      </c>
      <c r="G24" s="9">
        <v>45330</v>
      </c>
      <c r="H24" s="4">
        <v>65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f t="shared" si="1"/>
        <v>65</v>
      </c>
      <c r="P24" s="4">
        <f t="shared" si="2"/>
        <v>9.2857142857142865</v>
      </c>
      <c r="Q24" s="4">
        <f t="shared" si="3"/>
        <v>27</v>
      </c>
      <c r="R24" s="4">
        <f t="shared" si="4"/>
        <v>9.2899999999999991</v>
      </c>
      <c r="S24" s="4">
        <f t="shared" si="5"/>
        <v>9.2899999999999991</v>
      </c>
      <c r="T24" s="4">
        <f t="shared" si="6"/>
        <v>9.2799999999999994</v>
      </c>
      <c r="U24" s="4"/>
      <c r="V24" s="4">
        <f>HLOOKUP(O24,참조표!$A$12:$E$13, 2, TRUE)</f>
        <v>4</v>
      </c>
      <c r="W24" s="4" t="str">
        <f>VLOOKUP(M24,참조표!$D$6:$E$9,2,TRUE)</f>
        <v>D</v>
      </c>
      <c r="X24" s="4" t="str">
        <f t="shared" si="7"/>
        <v>EARTH</v>
      </c>
    </row>
    <row r="25" spans="1:29" x14ac:dyDescent="0.3">
      <c r="A25" s="4" t="str">
        <f t="shared" si="0"/>
        <v>도87-8651</v>
      </c>
      <c r="B25" s="7" t="s">
        <v>23</v>
      </c>
      <c r="C25" s="4" t="s">
        <v>47</v>
      </c>
      <c r="D25" s="4" t="str">
        <f>VLOOKUP(VALUE(RIGHT(C25,1)),참조표!$A$6:$B$9,2,FALSE)</f>
        <v>여</v>
      </c>
      <c r="E25" s="8">
        <v>46728651</v>
      </c>
      <c r="F25" s="9">
        <v>42996</v>
      </c>
      <c r="G25" s="9">
        <v>44523</v>
      </c>
      <c r="H25" s="4">
        <v>0</v>
      </c>
      <c r="I25" s="4">
        <v>0</v>
      </c>
      <c r="J25" s="4">
        <v>4</v>
      </c>
      <c r="K25" s="4">
        <v>0</v>
      </c>
      <c r="L25" s="4">
        <v>9</v>
      </c>
      <c r="M25" s="4">
        <v>0</v>
      </c>
      <c r="N25" s="4">
        <v>6</v>
      </c>
      <c r="O25" s="4">
        <f t="shared" si="1"/>
        <v>19</v>
      </c>
      <c r="P25" s="4">
        <f t="shared" si="2"/>
        <v>2.7142857142857144</v>
      </c>
      <c r="Q25" s="4">
        <f t="shared" si="3"/>
        <v>39</v>
      </c>
      <c r="R25" s="4">
        <f t="shared" si="4"/>
        <v>2.71</v>
      </c>
      <c r="S25" s="4">
        <f t="shared" si="5"/>
        <v>2.7199999999999998</v>
      </c>
      <c r="T25" s="4">
        <f t="shared" si="6"/>
        <v>2.71</v>
      </c>
      <c r="U25" s="4"/>
      <c r="V25" s="4">
        <f>HLOOKUP(O25,참조표!$A$12:$E$13, 2, TRUE)</f>
        <v>5</v>
      </c>
      <c r="W25" s="4" t="str">
        <f>VLOOKUP(M25,참조표!$D$6:$E$9,2,TRUE)</f>
        <v>D</v>
      </c>
      <c r="X25" s="4" t="str">
        <f t="shared" si="7"/>
        <v>EARTH</v>
      </c>
    </row>
    <row r="26" spans="1:29" x14ac:dyDescent="0.3">
      <c r="A26" s="4" t="str">
        <f t="shared" si="0"/>
        <v>유90-2384</v>
      </c>
      <c r="B26" s="7" t="s">
        <v>24</v>
      </c>
      <c r="C26" s="4" t="s">
        <v>48</v>
      </c>
      <c r="D26" s="4" t="str">
        <f>VLOOKUP(VALUE(RIGHT(C26,1)),참조표!$A$6:$B$9,2,FALSE)</f>
        <v>남</v>
      </c>
      <c r="E26" s="8">
        <v>94712384</v>
      </c>
      <c r="F26" s="9">
        <v>42117</v>
      </c>
      <c r="G26" s="9">
        <v>45146</v>
      </c>
      <c r="H26" s="4">
        <v>0</v>
      </c>
      <c r="I26" s="4">
        <v>2</v>
      </c>
      <c r="J26" s="4">
        <v>0</v>
      </c>
      <c r="K26" s="4">
        <v>2</v>
      </c>
      <c r="L26" s="4">
        <v>3</v>
      </c>
      <c r="M26" s="4">
        <v>0</v>
      </c>
      <c r="N26" s="4">
        <v>1</v>
      </c>
      <c r="O26" s="4">
        <f t="shared" si="1"/>
        <v>8</v>
      </c>
      <c r="P26" s="4">
        <f t="shared" si="2"/>
        <v>1.1428571428571428</v>
      </c>
      <c r="Q26" s="4">
        <f t="shared" si="3"/>
        <v>43</v>
      </c>
      <c r="R26" s="4">
        <f t="shared" si="4"/>
        <v>1.1399999999999999</v>
      </c>
      <c r="S26" s="4">
        <f t="shared" si="5"/>
        <v>1.1499999999999999</v>
      </c>
      <c r="T26" s="4">
        <f t="shared" si="6"/>
        <v>1.1399999999999999</v>
      </c>
      <c r="U26" s="4"/>
      <c r="V26" s="4">
        <f>HLOOKUP(O26,참조표!$A$12:$E$13, 2, TRUE)</f>
        <v>5</v>
      </c>
      <c r="W26" s="4" t="str">
        <f>VLOOKUP(M26,참조표!$D$6:$E$9,2,TRUE)</f>
        <v>D</v>
      </c>
      <c r="X26" s="4" t="str">
        <f t="shared" si="7"/>
        <v>EARTH</v>
      </c>
    </row>
    <row r="27" spans="1:29" x14ac:dyDescent="0.3">
      <c r="A27" s="4" t="str">
        <f t="shared" si="0"/>
        <v>예00-2101</v>
      </c>
      <c r="B27" s="7" t="s">
        <v>25</v>
      </c>
      <c r="C27" s="4" t="s">
        <v>135</v>
      </c>
      <c r="D27" s="4" t="str">
        <f>VLOOKUP(VALUE(RIGHT(C27,1)),참조표!$A$6:$B$9,2,FALSE)</f>
        <v>여</v>
      </c>
      <c r="E27" s="8">
        <v>68772101</v>
      </c>
      <c r="F27" s="9">
        <v>40464</v>
      </c>
      <c r="G27" s="9">
        <v>44105</v>
      </c>
      <c r="H27" s="4">
        <v>0</v>
      </c>
      <c r="I27" s="4">
        <v>29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f t="shared" si="1"/>
        <v>29</v>
      </c>
      <c r="P27" s="4">
        <f t="shared" si="2"/>
        <v>4.1428571428571432</v>
      </c>
      <c r="Q27" s="4">
        <f t="shared" si="3"/>
        <v>36</v>
      </c>
      <c r="R27" s="4">
        <f t="shared" si="4"/>
        <v>4.1399999999999997</v>
      </c>
      <c r="S27" s="4">
        <f t="shared" si="5"/>
        <v>4.1499999999999995</v>
      </c>
      <c r="T27" s="4">
        <f t="shared" si="6"/>
        <v>4.1399999999999997</v>
      </c>
      <c r="U27" s="4"/>
      <c r="V27" s="4">
        <f>HLOOKUP(O27,참조표!$A$12:$E$13, 2, TRUE)</f>
        <v>5</v>
      </c>
      <c r="W27" s="4" t="str">
        <f>VLOOKUP(M27,참조표!$D$6:$E$9,2,TRUE)</f>
        <v>D</v>
      </c>
      <c r="X27" s="4" t="str">
        <f t="shared" si="7"/>
        <v>EARTH</v>
      </c>
    </row>
    <row r="28" spans="1:29" x14ac:dyDescent="0.3">
      <c r="A28" s="4" t="str">
        <f t="shared" si="0"/>
        <v>태93-8499</v>
      </c>
      <c r="B28" s="7" t="s">
        <v>26</v>
      </c>
      <c r="C28" s="4" t="s">
        <v>49</v>
      </c>
      <c r="D28" s="4" t="str">
        <f>VLOOKUP(VALUE(RIGHT(C28,1)),참조표!$A$6:$B$9,2,FALSE)</f>
        <v>남</v>
      </c>
      <c r="E28" s="8">
        <v>31078499</v>
      </c>
      <c r="F28" s="9">
        <v>43528</v>
      </c>
      <c r="G28" s="9">
        <v>44489</v>
      </c>
      <c r="H28" s="4">
        <v>0</v>
      </c>
      <c r="I28" s="4">
        <v>0</v>
      </c>
      <c r="J28" s="4">
        <v>0</v>
      </c>
      <c r="K28" s="4">
        <v>0</v>
      </c>
      <c r="L28" s="4">
        <v>1</v>
      </c>
      <c r="M28" s="4">
        <v>1</v>
      </c>
      <c r="N28" s="4">
        <v>1</v>
      </c>
      <c r="O28" s="4">
        <f t="shared" si="1"/>
        <v>3</v>
      </c>
      <c r="P28" s="4">
        <f t="shared" si="2"/>
        <v>0.42857142857142855</v>
      </c>
      <c r="Q28" s="4">
        <f t="shared" si="3"/>
        <v>47</v>
      </c>
      <c r="R28" s="4">
        <f t="shared" si="4"/>
        <v>0.43</v>
      </c>
      <c r="S28" s="4">
        <f t="shared" si="5"/>
        <v>0.43</v>
      </c>
      <c r="T28" s="4">
        <f t="shared" si="6"/>
        <v>0.42</v>
      </c>
      <c r="U28" s="4"/>
      <c r="V28" s="4">
        <f>HLOOKUP(O28,참조표!$A$12:$E$13, 2, TRUE)</f>
        <v>5</v>
      </c>
      <c r="W28" s="4" t="str">
        <f>VLOOKUP(M28,참조표!$D$6:$E$9,2,TRUE)</f>
        <v>D</v>
      </c>
      <c r="X28" s="4" t="str">
        <f t="shared" si="7"/>
        <v>EARTH</v>
      </c>
    </row>
    <row r="29" spans="1:29" x14ac:dyDescent="0.3">
      <c r="A29" s="4" t="str">
        <f t="shared" si="0"/>
        <v>선86-7748</v>
      </c>
      <c r="B29" s="7" t="s">
        <v>27</v>
      </c>
      <c r="C29" s="4" t="s">
        <v>50</v>
      </c>
      <c r="D29" s="4" t="str">
        <f>VLOOKUP(VALUE(RIGHT(C29,1)),참조표!$A$6:$B$9,2,FALSE)</f>
        <v>여</v>
      </c>
      <c r="E29" s="8">
        <v>56197748</v>
      </c>
      <c r="F29" s="9">
        <v>40814</v>
      </c>
      <c r="G29" s="9">
        <v>45361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220</v>
      </c>
      <c r="N29" s="4">
        <v>0</v>
      </c>
      <c r="O29" s="4">
        <f t="shared" si="1"/>
        <v>220</v>
      </c>
      <c r="P29" s="4">
        <f t="shared" si="2"/>
        <v>31.428571428571427</v>
      </c>
      <c r="Q29" s="4">
        <f t="shared" si="3"/>
        <v>2</v>
      </c>
      <c r="R29" s="4">
        <f t="shared" si="4"/>
        <v>31.43</v>
      </c>
      <c r="S29" s="4">
        <f t="shared" si="5"/>
        <v>31.430000000000003</v>
      </c>
      <c r="T29" s="4">
        <f t="shared" si="6"/>
        <v>31.42</v>
      </c>
      <c r="U29" s="4" t="b">
        <f t="shared" si="8"/>
        <v>1</v>
      </c>
      <c r="V29" s="4">
        <f>HLOOKUP(O29,참조표!$A$12:$E$13, 2, TRUE)</f>
        <v>1</v>
      </c>
      <c r="W29" s="4" t="str">
        <f>VLOOKUP(M29,참조표!$D$6:$E$9,2,TRUE)</f>
        <v>A</v>
      </c>
      <c r="X29" s="4" t="str">
        <f t="shared" si="7"/>
        <v>STAR</v>
      </c>
    </row>
    <row r="30" spans="1:29" x14ac:dyDescent="0.3">
      <c r="A30" s="4" t="str">
        <f t="shared" si="0"/>
        <v>승02-1643</v>
      </c>
      <c r="B30" s="7" t="s">
        <v>28</v>
      </c>
      <c r="C30" s="4" t="s">
        <v>136</v>
      </c>
      <c r="D30" s="4" t="str">
        <f>VLOOKUP(VALUE(RIGHT(C30,1)),참조표!$A$6:$B$9,2,FALSE)</f>
        <v>남</v>
      </c>
      <c r="E30" s="8">
        <v>73251643</v>
      </c>
      <c r="F30" s="9">
        <v>41587</v>
      </c>
      <c r="G30" s="9">
        <v>44849</v>
      </c>
      <c r="H30" s="4">
        <v>26</v>
      </c>
      <c r="I30" s="4">
        <v>41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f t="shared" si="1"/>
        <v>67</v>
      </c>
      <c r="P30" s="4">
        <f t="shared" si="2"/>
        <v>9.5714285714285712</v>
      </c>
      <c r="Q30" s="4">
        <f t="shared" si="3"/>
        <v>24</v>
      </c>
      <c r="R30" s="4">
        <f t="shared" si="4"/>
        <v>9.57</v>
      </c>
      <c r="S30" s="4">
        <f t="shared" si="5"/>
        <v>9.58</v>
      </c>
      <c r="T30" s="4">
        <f t="shared" si="6"/>
        <v>9.57</v>
      </c>
      <c r="U30" s="4"/>
      <c r="V30" s="4">
        <f>HLOOKUP(O30,참조표!$A$12:$E$13, 2, TRUE)</f>
        <v>4</v>
      </c>
      <c r="W30" s="4" t="str">
        <f>VLOOKUP(M30,참조표!$D$6:$E$9,2,TRUE)</f>
        <v>D</v>
      </c>
      <c r="X30" s="4" t="str">
        <f t="shared" si="7"/>
        <v>EARTH</v>
      </c>
    </row>
    <row r="31" spans="1:29" x14ac:dyDescent="0.3">
      <c r="A31" s="4" t="str">
        <f t="shared" si="0"/>
        <v>준03-5510</v>
      </c>
      <c r="B31" s="7" t="s">
        <v>29</v>
      </c>
      <c r="C31" s="4" t="s">
        <v>137</v>
      </c>
      <c r="D31" s="4" t="str">
        <f>VLOOKUP(VALUE(RIGHT(C31,1)),참조표!$A$6:$B$9,2,FALSE)</f>
        <v>남</v>
      </c>
      <c r="E31" s="8">
        <v>81225510</v>
      </c>
      <c r="F31" s="9">
        <v>42134</v>
      </c>
      <c r="G31" s="9">
        <v>45201</v>
      </c>
      <c r="H31" s="4">
        <v>1</v>
      </c>
      <c r="I31" s="4">
        <v>7</v>
      </c>
      <c r="J31" s="4">
        <v>1</v>
      </c>
      <c r="K31" s="4">
        <v>0</v>
      </c>
      <c r="L31" s="4">
        <v>0</v>
      </c>
      <c r="M31" s="4">
        <v>0</v>
      </c>
      <c r="N31" s="4">
        <v>19</v>
      </c>
      <c r="O31" s="4">
        <f t="shared" si="1"/>
        <v>28</v>
      </c>
      <c r="P31" s="4">
        <f t="shared" si="2"/>
        <v>4</v>
      </c>
      <c r="Q31" s="4">
        <f t="shared" si="3"/>
        <v>37</v>
      </c>
      <c r="R31" s="4">
        <f t="shared" si="4"/>
        <v>4</v>
      </c>
      <c r="S31" s="4">
        <f t="shared" si="5"/>
        <v>4</v>
      </c>
      <c r="T31" s="4">
        <f t="shared" si="6"/>
        <v>4</v>
      </c>
      <c r="U31" s="4"/>
      <c r="V31" s="4">
        <f>HLOOKUP(O31,참조표!$A$12:$E$13, 2, TRUE)</f>
        <v>5</v>
      </c>
      <c r="W31" s="4" t="str">
        <f>VLOOKUP(M31,참조표!$D$6:$E$9,2,TRUE)</f>
        <v>D</v>
      </c>
      <c r="X31" s="4" t="str">
        <f t="shared" si="7"/>
        <v>EARTH</v>
      </c>
    </row>
    <row r="32" spans="1:29" x14ac:dyDescent="0.3">
      <c r="A32" s="4" t="str">
        <f t="shared" si="0"/>
        <v>세94-8193</v>
      </c>
      <c r="B32" s="7" t="s">
        <v>30</v>
      </c>
      <c r="C32" s="4" t="s">
        <v>54</v>
      </c>
      <c r="D32" s="4" t="str">
        <f>VLOOKUP(VALUE(RIGHT(C32,1)),참조표!$A$6:$B$9,2,FALSE)</f>
        <v>여</v>
      </c>
      <c r="E32" s="8">
        <v>93328193</v>
      </c>
      <c r="F32" s="9">
        <v>42711</v>
      </c>
      <c r="G32" s="9">
        <v>44715</v>
      </c>
      <c r="H32" s="4">
        <v>0</v>
      </c>
      <c r="I32" s="4">
        <v>45</v>
      </c>
      <c r="J32" s="4">
        <v>0</v>
      </c>
      <c r="K32" s="4">
        <v>22</v>
      </c>
      <c r="L32" s="4">
        <v>89</v>
      </c>
      <c r="M32" s="4">
        <v>0</v>
      </c>
      <c r="N32" s="4">
        <v>0</v>
      </c>
      <c r="O32" s="4">
        <f t="shared" si="1"/>
        <v>156</v>
      </c>
      <c r="P32" s="4">
        <f t="shared" si="2"/>
        <v>22.285714285714285</v>
      </c>
      <c r="Q32" s="4">
        <f t="shared" si="3"/>
        <v>8</v>
      </c>
      <c r="R32" s="4">
        <f t="shared" si="4"/>
        <v>22.29</v>
      </c>
      <c r="S32" s="4">
        <f t="shared" si="5"/>
        <v>22.290000000000003</v>
      </c>
      <c r="T32" s="4">
        <f t="shared" si="6"/>
        <v>22.28</v>
      </c>
      <c r="U32" s="4" t="b">
        <f t="shared" si="8"/>
        <v>1</v>
      </c>
      <c r="V32" s="4">
        <f>HLOOKUP(O32,참조표!$A$12:$E$13, 2, TRUE)</f>
        <v>2</v>
      </c>
      <c r="W32" s="4" t="str">
        <f>VLOOKUP(M32,참조표!$D$6:$E$9,2,TRUE)</f>
        <v>D</v>
      </c>
      <c r="X32" s="4" t="str">
        <f t="shared" si="7"/>
        <v>SKY</v>
      </c>
    </row>
    <row r="33" spans="1:24" x14ac:dyDescent="0.3">
      <c r="A33" s="4" t="str">
        <f t="shared" si="0"/>
        <v>진95-7366</v>
      </c>
      <c r="B33" s="7" t="s">
        <v>31</v>
      </c>
      <c r="C33" s="4" t="s">
        <v>55</v>
      </c>
      <c r="D33" s="4" t="str">
        <f>VLOOKUP(VALUE(RIGHT(C33,1)),참조표!$A$6:$B$9,2,FALSE)</f>
        <v>남</v>
      </c>
      <c r="E33" s="8">
        <v>24587366</v>
      </c>
      <c r="F33" s="9">
        <v>41318</v>
      </c>
      <c r="G33" s="9">
        <v>45323</v>
      </c>
      <c r="H33" s="4">
        <v>79</v>
      </c>
      <c r="I33" s="4">
        <v>0</v>
      </c>
      <c r="J33" s="4">
        <v>0</v>
      </c>
      <c r="K33" s="4">
        <v>0</v>
      </c>
      <c r="L33" s="4">
        <v>0</v>
      </c>
      <c r="M33" s="4">
        <v>23</v>
      </c>
      <c r="N33" s="4">
        <v>49</v>
      </c>
      <c r="O33" s="4">
        <f t="shared" si="1"/>
        <v>151</v>
      </c>
      <c r="P33" s="4">
        <f t="shared" si="2"/>
        <v>21.571428571428573</v>
      </c>
      <c r="Q33" s="4">
        <f t="shared" si="3"/>
        <v>9</v>
      </c>
      <c r="R33" s="4">
        <f t="shared" si="4"/>
        <v>21.57</v>
      </c>
      <c r="S33" s="4">
        <f t="shared" si="5"/>
        <v>21.580000000000002</v>
      </c>
      <c r="T33" s="4">
        <f t="shared" si="6"/>
        <v>21.57</v>
      </c>
      <c r="U33" s="4" t="b">
        <f t="shared" si="8"/>
        <v>1</v>
      </c>
      <c r="V33" s="4">
        <f>HLOOKUP(O33,참조표!$A$12:$E$13, 2, TRUE)</f>
        <v>2</v>
      </c>
      <c r="W33" s="4" t="str">
        <f>VLOOKUP(M33,참조표!$D$6:$E$9,2,TRUE)</f>
        <v>D</v>
      </c>
      <c r="X33" s="4" t="str">
        <f t="shared" si="7"/>
        <v>SKY</v>
      </c>
    </row>
    <row r="34" spans="1:24" x14ac:dyDescent="0.3">
      <c r="A34" s="4" t="str">
        <f t="shared" si="0"/>
        <v>민94-9132</v>
      </c>
      <c r="B34" s="10" t="s">
        <v>32</v>
      </c>
      <c r="C34" s="11" t="s">
        <v>51</v>
      </c>
      <c r="D34" s="4" t="str">
        <f>VLOOKUP(VALUE(RIGHT(C34,1)),참조표!$A$6:$B$9,2,FALSE)</f>
        <v>남</v>
      </c>
      <c r="E34" s="12">
        <v>42679132</v>
      </c>
      <c r="F34" s="13">
        <v>42167</v>
      </c>
      <c r="G34" s="13">
        <v>45195</v>
      </c>
      <c r="H34" s="4">
        <v>3</v>
      </c>
      <c r="I34" s="4">
        <v>0</v>
      </c>
      <c r="J34" s="4">
        <v>0</v>
      </c>
      <c r="K34" s="4">
        <v>0</v>
      </c>
      <c r="L34" s="4">
        <v>0</v>
      </c>
      <c r="M34" s="4">
        <v>9</v>
      </c>
      <c r="N34" s="4">
        <v>0</v>
      </c>
      <c r="O34" s="4">
        <f t="shared" si="1"/>
        <v>12</v>
      </c>
      <c r="P34" s="4">
        <f t="shared" si="2"/>
        <v>1.7142857142857142</v>
      </c>
      <c r="Q34" s="4">
        <f t="shared" si="3"/>
        <v>41</v>
      </c>
      <c r="R34" s="4">
        <f t="shared" si="4"/>
        <v>1.71</v>
      </c>
      <c r="S34" s="4">
        <f t="shared" si="5"/>
        <v>1.72</v>
      </c>
      <c r="T34" s="4">
        <f t="shared" si="6"/>
        <v>1.71</v>
      </c>
      <c r="U34" s="4"/>
      <c r="V34" s="4">
        <f>HLOOKUP(O34,참조표!$A$12:$E$13, 2, TRUE)</f>
        <v>5</v>
      </c>
      <c r="W34" s="4" t="str">
        <f>VLOOKUP(M34,참조표!$D$6:$E$9,2,TRUE)</f>
        <v>D</v>
      </c>
      <c r="X34" s="4" t="str">
        <f t="shared" si="7"/>
        <v>EARTH</v>
      </c>
    </row>
    <row r="35" spans="1:24" x14ac:dyDescent="0.3">
      <c r="A35" s="4" t="str">
        <f t="shared" si="0"/>
        <v>민90-9124</v>
      </c>
      <c r="B35" s="14" t="s">
        <v>57</v>
      </c>
      <c r="C35" s="4" t="s">
        <v>58</v>
      </c>
      <c r="D35" s="4" t="str">
        <f>VLOOKUP(VALUE(RIGHT(C35,1)),참조표!$A$6:$B$9,2,FALSE)</f>
        <v>남</v>
      </c>
      <c r="E35" s="14" t="s">
        <v>59</v>
      </c>
      <c r="F35" s="15">
        <v>43747</v>
      </c>
      <c r="G35" s="15">
        <v>45289</v>
      </c>
      <c r="H35" s="14">
        <v>8</v>
      </c>
      <c r="I35" s="14">
        <v>25</v>
      </c>
      <c r="J35" s="14">
        <v>0</v>
      </c>
      <c r="K35" s="14">
        <v>5</v>
      </c>
      <c r="L35" s="14">
        <v>63</v>
      </c>
      <c r="M35" s="14">
        <v>59</v>
      </c>
      <c r="N35" s="14">
        <v>34</v>
      </c>
      <c r="O35" s="4">
        <f t="shared" si="1"/>
        <v>194</v>
      </c>
      <c r="P35" s="4">
        <f t="shared" si="2"/>
        <v>27.714285714285715</v>
      </c>
      <c r="Q35" s="4">
        <f t="shared" si="3"/>
        <v>5</v>
      </c>
      <c r="R35" s="4">
        <f t="shared" si="4"/>
        <v>27.71</v>
      </c>
      <c r="S35" s="4">
        <f t="shared" si="5"/>
        <v>27.720000000000002</v>
      </c>
      <c r="T35" s="4">
        <f t="shared" si="6"/>
        <v>27.71</v>
      </c>
      <c r="U35" s="4" t="b">
        <f t="shared" si="8"/>
        <v>1</v>
      </c>
      <c r="V35" s="4">
        <f>HLOOKUP(O35,참조표!$A$12:$E$13, 2, TRUE)</f>
        <v>2</v>
      </c>
      <c r="W35" s="4" t="str">
        <f>VLOOKUP(M35,참조표!$D$6:$E$9,2,TRUE)</f>
        <v>C</v>
      </c>
      <c r="X35" s="4" t="str">
        <f t="shared" si="7"/>
        <v>SKY</v>
      </c>
    </row>
    <row r="36" spans="1:24" x14ac:dyDescent="0.3">
      <c r="A36" s="4" t="str">
        <f t="shared" si="0"/>
        <v>수87-3985</v>
      </c>
      <c r="B36" s="14" t="s">
        <v>60</v>
      </c>
      <c r="C36" s="4" t="s">
        <v>61</v>
      </c>
      <c r="D36" s="4" t="str">
        <f>VLOOKUP(VALUE(RIGHT(C36,1)),참조표!$A$6:$B$9,2,FALSE)</f>
        <v>여</v>
      </c>
      <c r="E36" s="14" t="s">
        <v>62</v>
      </c>
      <c r="F36" s="15">
        <v>45267</v>
      </c>
      <c r="G36" s="15">
        <v>45466</v>
      </c>
      <c r="H36" s="14">
        <v>0</v>
      </c>
      <c r="I36" s="14">
        <v>5</v>
      </c>
      <c r="J36" s="14">
        <v>0</v>
      </c>
      <c r="K36" s="14">
        <v>0</v>
      </c>
      <c r="L36" s="14">
        <v>15</v>
      </c>
      <c r="M36" s="14">
        <v>0</v>
      </c>
      <c r="N36" s="14">
        <v>28</v>
      </c>
      <c r="O36" s="4">
        <f t="shared" si="1"/>
        <v>48</v>
      </c>
      <c r="P36" s="4">
        <f t="shared" si="2"/>
        <v>6.8571428571428568</v>
      </c>
      <c r="Q36" s="4">
        <f t="shared" si="3"/>
        <v>30</v>
      </c>
      <c r="R36" s="4">
        <f t="shared" si="4"/>
        <v>6.86</v>
      </c>
      <c r="S36" s="4">
        <f t="shared" si="5"/>
        <v>6.8599999999999994</v>
      </c>
      <c r="T36" s="4">
        <f t="shared" si="6"/>
        <v>6.85</v>
      </c>
      <c r="U36" s="4"/>
      <c r="V36" s="4">
        <f>HLOOKUP(O36,참조표!$A$12:$E$13, 2, TRUE)</f>
        <v>5</v>
      </c>
      <c r="W36" s="4" t="str">
        <f>VLOOKUP(M36,참조표!$D$6:$E$9,2,TRUE)</f>
        <v>D</v>
      </c>
      <c r="X36" s="4" t="str">
        <f t="shared" si="7"/>
        <v>EARTH</v>
      </c>
    </row>
    <row r="37" spans="1:24" x14ac:dyDescent="0.3">
      <c r="A37" s="4" t="str">
        <f t="shared" si="0"/>
        <v>원02-7896</v>
      </c>
      <c r="B37" s="14" t="s">
        <v>63</v>
      </c>
      <c r="C37" s="4" t="s">
        <v>138</v>
      </c>
      <c r="D37" s="4" t="str">
        <f>VLOOKUP(VALUE(RIGHT(C37,1)),참조표!$A$6:$B$9,2,FALSE)</f>
        <v>남</v>
      </c>
      <c r="E37" s="14" t="s">
        <v>64</v>
      </c>
      <c r="F37" s="15">
        <v>40777</v>
      </c>
      <c r="G37" s="15">
        <v>45182</v>
      </c>
      <c r="H37" s="14">
        <v>0</v>
      </c>
      <c r="I37" s="14">
        <v>4</v>
      </c>
      <c r="J37" s="14">
        <v>0</v>
      </c>
      <c r="K37" s="14">
        <v>13</v>
      </c>
      <c r="L37" s="14">
        <v>3</v>
      </c>
      <c r="M37" s="14">
        <v>96</v>
      </c>
      <c r="N37" s="14">
        <v>9</v>
      </c>
      <c r="O37" s="4">
        <f t="shared" si="1"/>
        <v>125</v>
      </c>
      <c r="P37" s="4">
        <f t="shared" si="2"/>
        <v>17.857142857142858</v>
      </c>
      <c r="Q37" s="4">
        <f t="shared" si="3"/>
        <v>16</v>
      </c>
      <c r="R37" s="4">
        <f t="shared" si="4"/>
        <v>17.86</v>
      </c>
      <c r="S37" s="4">
        <f t="shared" si="5"/>
        <v>17.860000000000003</v>
      </c>
      <c r="T37" s="4">
        <f t="shared" si="6"/>
        <v>17.850000000000001</v>
      </c>
      <c r="U37" s="4" t="b">
        <f t="shared" si="8"/>
        <v>1</v>
      </c>
      <c r="V37" s="4">
        <f>HLOOKUP(O37,참조표!$A$12:$E$13, 2, TRUE)</f>
        <v>3</v>
      </c>
      <c r="W37" s="4" t="str">
        <f>VLOOKUP(M37,참조표!$D$6:$E$9,2,TRUE)</f>
        <v>C</v>
      </c>
      <c r="X37" s="4" t="str">
        <f t="shared" si="7"/>
        <v>SKY</v>
      </c>
    </row>
    <row r="38" spans="1:24" x14ac:dyDescent="0.3">
      <c r="A38" s="4" t="str">
        <f t="shared" si="0"/>
        <v>주01-6578</v>
      </c>
      <c r="B38" s="14" t="s">
        <v>65</v>
      </c>
      <c r="C38" s="4" t="s">
        <v>139</v>
      </c>
      <c r="D38" s="4" t="str">
        <f>VLOOKUP(VALUE(RIGHT(C38,1)),참조표!$A$6:$B$9,2,FALSE)</f>
        <v>여</v>
      </c>
      <c r="E38" s="14" t="s">
        <v>66</v>
      </c>
      <c r="F38" s="15">
        <v>44530</v>
      </c>
      <c r="G38" s="15">
        <v>44844</v>
      </c>
      <c r="H38" s="14">
        <v>0</v>
      </c>
      <c r="I38" s="14">
        <v>0</v>
      </c>
      <c r="J38" s="14">
        <v>0</v>
      </c>
      <c r="K38" s="14">
        <v>0</v>
      </c>
      <c r="L38" s="14">
        <v>23</v>
      </c>
      <c r="M38" s="14">
        <v>0</v>
      </c>
      <c r="N38" s="14">
        <v>0</v>
      </c>
      <c r="O38" s="4">
        <f t="shared" si="1"/>
        <v>23</v>
      </c>
      <c r="P38" s="4">
        <f t="shared" si="2"/>
        <v>3.2857142857142856</v>
      </c>
      <c r="Q38" s="4">
        <f t="shared" si="3"/>
        <v>38</v>
      </c>
      <c r="R38" s="4">
        <f t="shared" si="4"/>
        <v>3.29</v>
      </c>
      <c r="S38" s="4">
        <f t="shared" si="5"/>
        <v>3.2899999999999996</v>
      </c>
      <c r="T38" s="4">
        <f t="shared" si="6"/>
        <v>3.28</v>
      </c>
      <c r="U38" s="4"/>
      <c r="V38" s="4">
        <f>HLOOKUP(O38,참조표!$A$12:$E$13, 2, TRUE)</f>
        <v>5</v>
      </c>
      <c r="W38" s="4" t="str">
        <f>VLOOKUP(M38,참조표!$D$6:$E$9,2,TRUE)</f>
        <v>D</v>
      </c>
      <c r="X38" s="4" t="str">
        <f t="shared" si="7"/>
        <v>EARTH</v>
      </c>
    </row>
    <row r="39" spans="1:24" x14ac:dyDescent="0.3">
      <c r="A39" s="4" t="str">
        <f t="shared" si="0"/>
        <v>치95-5632</v>
      </c>
      <c r="B39" s="14" t="s">
        <v>67</v>
      </c>
      <c r="C39" s="4" t="s">
        <v>68</v>
      </c>
      <c r="D39" s="4" t="str">
        <f>VLOOKUP(VALUE(RIGHT(C39,1)),참조표!$A$6:$B$9,2,FALSE)</f>
        <v>남</v>
      </c>
      <c r="E39" s="14" t="s">
        <v>69</v>
      </c>
      <c r="F39" s="15">
        <v>44814</v>
      </c>
      <c r="G39" s="15">
        <v>45425</v>
      </c>
      <c r="H39" s="14">
        <v>19</v>
      </c>
      <c r="I39" s="14">
        <v>0</v>
      </c>
      <c r="J39" s="14">
        <v>7</v>
      </c>
      <c r="K39" s="14">
        <v>0</v>
      </c>
      <c r="L39" s="14">
        <v>0</v>
      </c>
      <c r="M39" s="14">
        <v>10</v>
      </c>
      <c r="N39" s="14">
        <v>2</v>
      </c>
      <c r="O39" s="4">
        <f t="shared" si="1"/>
        <v>38</v>
      </c>
      <c r="P39" s="4">
        <f t="shared" si="2"/>
        <v>5.4285714285714288</v>
      </c>
      <c r="Q39" s="4">
        <f t="shared" si="3"/>
        <v>33</v>
      </c>
      <c r="R39" s="4">
        <f t="shared" si="4"/>
        <v>5.43</v>
      </c>
      <c r="S39" s="4">
        <f t="shared" si="5"/>
        <v>5.43</v>
      </c>
      <c r="T39" s="4">
        <f t="shared" si="6"/>
        <v>5.42</v>
      </c>
      <c r="U39" s="4"/>
      <c r="V39" s="4">
        <f>HLOOKUP(O39,참조표!$A$12:$E$13, 2, TRUE)</f>
        <v>5</v>
      </c>
      <c r="W39" s="4" t="str">
        <f>VLOOKUP(M39,참조표!$D$6:$E$9,2,TRUE)</f>
        <v>D</v>
      </c>
      <c r="X39" s="4" t="str">
        <f t="shared" si="7"/>
        <v>EARTH</v>
      </c>
    </row>
    <row r="40" spans="1:24" x14ac:dyDescent="0.3">
      <c r="A40" s="4" t="str">
        <f t="shared" si="0"/>
        <v>운03-7412</v>
      </c>
      <c r="B40" s="14" t="s">
        <v>70</v>
      </c>
      <c r="C40" s="4" t="s">
        <v>140</v>
      </c>
      <c r="D40" s="4" t="str">
        <f>VLOOKUP(VALUE(RIGHT(C40,1)),참조표!$A$6:$B$9,2,FALSE)</f>
        <v>남</v>
      </c>
      <c r="E40" s="14" t="s">
        <v>71</v>
      </c>
      <c r="F40" s="15">
        <v>41308</v>
      </c>
      <c r="G40" s="15">
        <v>45301</v>
      </c>
      <c r="H40" s="14">
        <v>71</v>
      </c>
      <c r="I40" s="14">
        <v>12</v>
      </c>
      <c r="J40" s="14">
        <v>29</v>
      </c>
      <c r="K40" s="14">
        <v>0</v>
      </c>
      <c r="L40" s="14">
        <v>0</v>
      </c>
      <c r="M40" s="14">
        <v>0</v>
      </c>
      <c r="N40" s="14">
        <v>0</v>
      </c>
      <c r="O40" s="4">
        <f t="shared" si="1"/>
        <v>112</v>
      </c>
      <c r="P40" s="4">
        <f t="shared" si="2"/>
        <v>16</v>
      </c>
      <c r="Q40" s="4">
        <f t="shared" si="3"/>
        <v>19</v>
      </c>
      <c r="R40" s="4">
        <f t="shared" si="4"/>
        <v>16</v>
      </c>
      <c r="S40" s="4">
        <f t="shared" si="5"/>
        <v>16</v>
      </c>
      <c r="T40" s="4">
        <f t="shared" si="6"/>
        <v>16</v>
      </c>
      <c r="U40" s="4" t="b">
        <f t="shared" si="8"/>
        <v>1</v>
      </c>
      <c r="V40" s="4">
        <f>HLOOKUP(O40,참조표!$A$12:$E$13, 2, TRUE)</f>
        <v>3</v>
      </c>
      <c r="W40" s="4" t="str">
        <f>VLOOKUP(M40,참조표!$D$6:$E$9,2,TRUE)</f>
        <v>D</v>
      </c>
      <c r="X40" s="4" t="str">
        <f t="shared" si="7"/>
        <v>SKY</v>
      </c>
    </row>
    <row r="41" spans="1:24" x14ac:dyDescent="0.3">
      <c r="A41" s="4" t="str">
        <f t="shared" si="0"/>
        <v>민90-5896</v>
      </c>
      <c r="B41" s="14" t="s">
        <v>72</v>
      </c>
      <c r="C41" s="4" t="s">
        <v>73</v>
      </c>
      <c r="D41" s="4" t="str">
        <f>VLOOKUP(VALUE(RIGHT(C41,1)),참조표!$A$6:$B$9,2,FALSE)</f>
        <v>여</v>
      </c>
      <c r="E41" s="14" t="s">
        <v>74</v>
      </c>
      <c r="F41" s="15">
        <v>41764</v>
      </c>
      <c r="G41" s="15">
        <v>45219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126</v>
      </c>
      <c r="N41" s="14">
        <v>0</v>
      </c>
      <c r="O41" s="4">
        <f t="shared" si="1"/>
        <v>126</v>
      </c>
      <c r="P41" s="4">
        <f t="shared" si="2"/>
        <v>18</v>
      </c>
      <c r="Q41" s="4">
        <f t="shared" si="3"/>
        <v>15</v>
      </c>
      <c r="R41" s="4">
        <f t="shared" si="4"/>
        <v>18</v>
      </c>
      <c r="S41" s="4">
        <f t="shared" si="5"/>
        <v>18</v>
      </c>
      <c r="T41" s="4">
        <f t="shared" si="6"/>
        <v>18</v>
      </c>
      <c r="U41" s="4" t="b">
        <f t="shared" si="8"/>
        <v>1</v>
      </c>
      <c r="V41" s="4">
        <f>HLOOKUP(O41,참조표!$A$12:$E$13, 2, TRUE)</f>
        <v>3</v>
      </c>
      <c r="W41" s="4" t="str">
        <f>VLOOKUP(M41,참조표!$D$6:$E$9,2,TRUE)</f>
        <v>B</v>
      </c>
      <c r="X41" s="4" t="str">
        <f t="shared" si="7"/>
        <v>SKY</v>
      </c>
    </row>
    <row r="42" spans="1:24" x14ac:dyDescent="0.3">
      <c r="A42" s="4" t="str">
        <f t="shared" si="0"/>
        <v>운89-4268</v>
      </c>
      <c r="B42" s="14" t="s">
        <v>75</v>
      </c>
      <c r="C42" s="4" t="s">
        <v>76</v>
      </c>
      <c r="D42" s="4" t="str">
        <f>VLOOKUP(VALUE(RIGHT(C42,1)),참조표!$A$6:$B$9,2,FALSE)</f>
        <v>남</v>
      </c>
      <c r="E42" s="14" t="s">
        <v>77</v>
      </c>
      <c r="F42" s="15">
        <v>41909</v>
      </c>
      <c r="G42" s="15">
        <v>45198</v>
      </c>
      <c r="H42" s="14">
        <v>33</v>
      </c>
      <c r="I42" s="14">
        <v>14</v>
      </c>
      <c r="J42" s="14">
        <v>0</v>
      </c>
      <c r="K42" s="14">
        <v>84</v>
      </c>
      <c r="L42" s="14">
        <v>0</v>
      </c>
      <c r="M42" s="14">
        <v>0</v>
      </c>
      <c r="N42" s="14">
        <v>0</v>
      </c>
      <c r="O42" s="4">
        <f t="shared" si="1"/>
        <v>131</v>
      </c>
      <c r="P42" s="4">
        <f t="shared" si="2"/>
        <v>18.714285714285715</v>
      </c>
      <c r="Q42" s="4">
        <f t="shared" si="3"/>
        <v>13</v>
      </c>
      <c r="R42" s="4">
        <f t="shared" si="4"/>
        <v>18.71</v>
      </c>
      <c r="S42" s="4">
        <f t="shared" si="5"/>
        <v>18.720000000000002</v>
      </c>
      <c r="T42" s="4">
        <f t="shared" si="6"/>
        <v>18.71</v>
      </c>
      <c r="U42" s="4" t="b">
        <f t="shared" si="8"/>
        <v>1</v>
      </c>
      <c r="V42" s="4">
        <f>HLOOKUP(O42,참조표!$A$12:$E$13, 2, TRUE)</f>
        <v>3</v>
      </c>
      <c r="W42" s="4" t="str">
        <f>VLOOKUP(M42,참조표!$D$6:$E$9,2,TRUE)</f>
        <v>D</v>
      </c>
      <c r="X42" s="4" t="str">
        <f t="shared" si="7"/>
        <v>SKY</v>
      </c>
    </row>
    <row r="43" spans="1:24" x14ac:dyDescent="0.3">
      <c r="A43" s="4" t="str">
        <f t="shared" si="0"/>
        <v>경95-8520</v>
      </c>
      <c r="B43" s="14" t="s">
        <v>78</v>
      </c>
      <c r="C43" s="4" t="s">
        <v>79</v>
      </c>
      <c r="D43" s="4" t="str">
        <f>VLOOKUP(VALUE(RIGHT(C43,1)),참조표!$A$6:$B$9,2,FALSE)</f>
        <v>여</v>
      </c>
      <c r="E43" s="14" t="s">
        <v>80</v>
      </c>
      <c r="F43" s="15">
        <v>43495</v>
      </c>
      <c r="G43" s="15">
        <v>45149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5</v>
      </c>
      <c r="O43" s="4">
        <f t="shared" si="1"/>
        <v>5</v>
      </c>
      <c r="P43" s="4">
        <f t="shared" si="2"/>
        <v>0.7142857142857143</v>
      </c>
      <c r="Q43" s="4">
        <f t="shared" si="3"/>
        <v>46</v>
      </c>
      <c r="R43" s="4">
        <f t="shared" si="4"/>
        <v>0.71</v>
      </c>
      <c r="S43" s="4">
        <f t="shared" si="5"/>
        <v>0.72</v>
      </c>
      <c r="T43" s="4">
        <f t="shared" si="6"/>
        <v>0.71</v>
      </c>
      <c r="U43" s="4"/>
      <c r="V43" s="4">
        <f>HLOOKUP(O43,참조표!$A$12:$E$13, 2, TRUE)</f>
        <v>5</v>
      </c>
      <c r="W43" s="4" t="str">
        <f>VLOOKUP(M43,참조표!$D$6:$E$9,2,TRUE)</f>
        <v>D</v>
      </c>
      <c r="X43" s="4" t="str">
        <f t="shared" si="7"/>
        <v>EARTH</v>
      </c>
    </row>
    <row r="44" spans="1:24" x14ac:dyDescent="0.3">
      <c r="A44" s="4" t="str">
        <f t="shared" si="0"/>
        <v>상87-9713</v>
      </c>
      <c r="B44" s="14" t="s">
        <v>81</v>
      </c>
      <c r="C44" s="4" t="s">
        <v>82</v>
      </c>
      <c r="D44" s="4" t="str">
        <f>VLOOKUP(VALUE(RIGHT(C44,1)),참조표!$A$6:$B$9,2,FALSE)</f>
        <v>남</v>
      </c>
      <c r="E44" s="14" t="s">
        <v>83</v>
      </c>
      <c r="F44" s="15">
        <v>40264</v>
      </c>
      <c r="G44" s="15">
        <v>45193</v>
      </c>
      <c r="H44" s="14">
        <v>1</v>
      </c>
      <c r="I44" s="14">
        <v>6</v>
      </c>
      <c r="J44" s="14">
        <v>0</v>
      </c>
      <c r="K44" s="14">
        <v>1</v>
      </c>
      <c r="L44" s="14">
        <v>0</v>
      </c>
      <c r="M44" s="14">
        <v>21</v>
      </c>
      <c r="N44" s="14">
        <v>3</v>
      </c>
      <c r="O44" s="4">
        <f t="shared" si="1"/>
        <v>32</v>
      </c>
      <c r="P44" s="4">
        <f t="shared" si="2"/>
        <v>4.5714285714285712</v>
      </c>
      <c r="Q44" s="4">
        <f t="shared" si="3"/>
        <v>34</v>
      </c>
      <c r="R44" s="4">
        <f t="shared" si="4"/>
        <v>4.57</v>
      </c>
      <c r="S44" s="4">
        <f t="shared" si="5"/>
        <v>4.58</v>
      </c>
      <c r="T44" s="4">
        <f t="shared" si="6"/>
        <v>4.57</v>
      </c>
      <c r="U44" s="4"/>
      <c r="V44" s="4">
        <f>HLOOKUP(O44,참조표!$A$12:$E$13, 2, TRUE)</f>
        <v>5</v>
      </c>
      <c r="W44" s="4" t="str">
        <f>VLOOKUP(M44,참조표!$D$6:$E$9,2,TRUE)</f>
        <v>D</v>
      </c>
      <c r="X44" s="4" t="str">
        <f t="shared" si="7"/>
        <v>EARTH</v>
      </c>
    </row>
    <row r="45" spans="1:24" x14ac:dyDescent="0.3">
      <c r="A45" s="4" t="str">
        <f t="shared" si="0"/>
        <v>효89-4013</v>
      </c>
      <c r="B45" s="14" t="s">
        <v>84</v>
      </c>
      <c r="C45" s="4" t="s">
        <v>85</v>
      </c>
      <c r="D45" s="4" t="str">
        <f>VLOOKUP(VALUE(RIGHT(C45,1)),참조표!$A$6:$B$9,2,FALSE)</f>
        <v>여</v>
      </c>
      <c r="E45" s="14" t="s">
        <v>86</v>
      </c>
      <c r="F45" s="15">
        <v>40220</v>
      </c>
      <c r="G45" s="15">
        <v>45315</v>
      </c>
      <c r="H45" s="14">
        <v>1</v>
      </c>
      <c r="I45" s="14">
        <v>0</v>
      </c>
      <c r="J45" s="14">
        <v>1</v>
      </c>
      <c r="K45" s="14">
        <v>0</v>
      </c>
      <c r="L45" s="14">
        <v>0</v>
      </c>
      <c r="M45" s="14">
        <v>0</v>
      </c>
      <c r="N45" s="14">
        <v>0</v>
      </c>
      <c r="O45" s="4">
        <f t="shared" si="1"/>
        <v>2</v>
      </c>
      <c r="P45" s="4">
        <f t="shared" si="2"/>
        <v>0.2857142857142857</v>
      </c>
      <c r="Q45" s="4">
        <f t="shared" si="3"/>
        <v>49</v>
      </c>
      <c r="R45" s="4">
        <f t="shared" si="4"/>
        <v>0.28999999999999998</v>
      </c>
      <c r="S45" s="4">
        <f t="shared" si="5"/>
        <v>0.29000000000000004</v>
      </c>
      <c r="T45" s="4">
        <f t="shared" si="6"/>
        <v>0.28000000000000003</v>
      </c>
      <c r="U45" s="4"/>
      <c r="V45" s="4">
        <f>HLOOKUP(O45,참조표!$A$12:$E$13, 2, TRUE)</f>
        <v>5</v>
      </c>
      <c r="W45" s="4" t="str">
        <f>VLOOKUP(M45,참조표!$D$6:$E$9,2,TRUE)</f>
        <v>D</v>
      </c>
      <c r="X45" s="4" t="str">
        <f t="shared" si="7"/>
        <v>EARTH</v>
      </c>
    </row>
    <row r="46" spans="1:24" x14ac:dyDescent="0.3">
      <c r="A46" s="4" t="str">
        <f t="shared" si="0"/>
        <v>보94-4021</v>
      </c>
      <c r="B46" s="14" t="s">
        <v>87</v>
      </c>
      <c r="C46" s="4" t="s">
        <v>88</v>
      </c>
      <c r="D46" s="4" t="str">
        <f>VLOOKUP(VALUE(RIGHT(C46,1)),참조표!$A$6:$B$9,2,FALSE)</f>
        <v>여</v>
      </c>
      <c r="E46" s="14" t="s">
        <v>89</v>
      </c>
      <c r="F46" s="15">
        <v>44457</v>
      </c>
      <c r="G46" s="15">
        <v>45454</v>
      </c>
      <c r="H46" s="14">
        <v>49</v>
      </c>
      <c r="I46" s="14">
        <v>0</v>
      </c>
      <c r="J46" s="14">
        <v>33</v>
      </c>
      <c r="K46" s="14">
        <v>0</v>
      </c>
      <c r="L46" s="14">
        <v>1</v>
      </c>
      <c r="M46" s="14">
        <v>17</v>
      </c>
      <c r="N46" s="14">
        <v>0</v>
      </c>
      <c r="O46" s="4">
        <f t="shared" si="1"/>
        <v>100</v>
      </c>
      <c r="P46" s="4">
        <f t="shared" si="2"/>
        <v>14.285714285714286</v>
      </c>
      <c r="Q46" s="4">
        <f t="shared" si="3"/>
        <v>21</v>
      </c>
      <c r="R46" s="4">
        <f t="shared" si="4"/>
        <v>14.29</v>
      </c>
      <c r="S46" s="4">
        <f t="shared" si="5"/>
        <v>14.29</v>
      </c>
      <c r="T46" s="4">
        <f t="shared" si="6"/>
        <v>14.28</v>
      </c>
      <c r="U46" s="4"/>
      <c r="V46" s="4">
        <f>HLOOKUP(O46,참조표!$A$12:$E$13, 2, TRUE)</f>
        <v>3</v>
      </c>
      <c r="W46" s="4" t="str">
        <f>VLOOKUP(M46,참조표!$D$6:$E$9,2,TRUE)</f>
        <v>D</v>
      </c>
      <c r="X46" s="4" t="str">
        <f t="shared" si="7"/>
        <v>EARTH</v>
      </c>
    </row>
    <row r="47" spans="1:24" x14ac:dyDescent="0.3">
      <c r="A47" s="4" t="str">
        <f t="shared" si="0"/>
        <v>인92-5713</v>
      </c>
      <c r="B47" s="14" t="s">
        <v>90</v>
      </c>
      <c r="C47" s="4" t="s">
        <v>91</v>
      </c>
      <c r="D47" s="4" t="str">
        <f>VLOOKUP(VALUE(RIGHT(C47,1)),참조표!$A$6:$B$9,2,FALSE)</f>
        <v>여</v>
      </c>
      <c r="E47" s="14" t="s">
        <v>92</v>
      </c>
      <c r="F47" s="15">
        <v>42142</v>
      </c>
      <c r="G47" s="15">
        <v>45303</v>
      </c>
      <c r="H47" s="14">
        <v>0</v>
      </c>
      <c r="I47" s="14">
        <v>38</v>
      </c>
      <c r="J47" s="14">
        <v>0</v>
      </c>
      <c r="K47" s="14">
        <v>0</v>
      </c>
      <c r="L47" s="14">
        <v>0</v>
      </c>
      <c r="M47" s="14">
        <v>0</v>
      </c>
      <c r="N47" s="14">
        <v>7</v>
      </c>
      <c r="O47" s="4">
        <f t="shared" si="1"/>
        <v>45</v>
      </c>
      <c r="P47" s="4">
        <f t="shared" si="2"/>
        <v>6.4285714285714288</v>
      </c>
      <c r="Q47" s="4">
        <f t="shared" si="3"/>
        <v>31</v>
      </c>
      <c r="R47" s="4">
        <f t="shared" si="4"/>
        <v>6.43</v>
      </c>
      <c r="S47" s="4">
        <f t="shared" si="5"/>
        <v>6.43</v>
      </c>
      <c r="T47" s="4">
        <f t="shared" si="6"/>
        <v>6.42</v>
      </c>
      <c r="U47" s="4"/>
      <c r="V47" s="4">
        <f>HLOOKUP(O47,참조표!$A$12:$E$13, 2, TRUE)</f>
        <v>5</v>
      </c>
      <c r="W47" s="4" t="str">
        <f>VLOOKUP(M47,참조표!$D$6:$E$9,2,TRUE)</f>
        <v>D</v>
      </c>
      <c r="X47" s="4" t="str">
        <f t="shared" si="7"/>
        <v>EARTH</v>
      </c>
    </row>
    <row r="48" spans="1:24" x14ac:dyDescent="0.3">
      <c r="A48" s="4" t="str">
        <f t="shared" si="0"/>
        <v>광87-3274</v>
      </c>
      <c r="B48" s="14" t="s">
        <v>93</v>
      </c>
      <c r="C48" s="4" t="s">
        <v>94</v>
      </c>
      <c r="D48" s="4" t="str">
        <f>VLOOKUP(VALUE(RIGHT(C48,1)),참조표!$A$6:$B$9,2,FALSE)</f>
        <v>남</v>
      </c>
      <c r="E48" s="14" t="s">
        <v>95</v>
      </c>
      <c r="F48" s="15">
        <v>43304</v>
      </c>
      <c r="G48" s="15">
        <v>45221</v>
      </c>
      <c r="H48" s="14">
        <v>3</v>
      </c>
      <c r="I48" s="14">
        <v>1</v>
      </c>
      <c r="J48" s="14">
        <v>1</v>
      </c>
      <c r="K48" s="14">
        <v>0</v>
      </c>
      <c r="L48" s="14">
        <v>5</v>
      </c>
      <c r="M48" s="14">
        <v>5</v>
      </c>
      <c r="N48" s="14">
        <v>4</v>
      </c>
      <c r="O48" s="4">
        <f t="shared" si="1"/>
        <v>19</v>
      </c>
      <c r="P48" s="4">
        <f t="shared" si="2"/>
        <v>2.7142857142857144</v>
      </c>
      <c r="Q48" s="4">
        <f t="shared" si="3"/>
        <v>39</v>
      </c>
      <c r="R48" s="4">
        <f t="shared" si="4"/>
        <v>2.71</v>
      </c>
      <c r="S48" s="4">
        <f t="shared" si="5"/>
        <v>2.7199999999999998</v>
      </c>
      <c r="T48" s="4">
        <f t="shared" si="6"/>
        <v>2.71</v>
      </c>
      <c r="U48" s="4"/>
      <c r="V48" s="4">
        <f>HLOOKUP(O48,참조표!$A$12:$E$13, 2, TRUE)</f>
        <v>5</v>
      </c>
      <c r="W48" s="4" t="str">
        <f>VLOOKUP(M48,참조표!$D$6:$E$9,2,TRUE)</f>
        <v>D</v>
      </c>
      <c r="X48" s="4" t="str">
        <f t="shared" si="7"/>
        <v>EARTH</v>
      </c>
    </row>
    <row r="49" spans="1:24" x14ac:dyDescent="0.3">
      <c r="A49" s="4" t="str">
        <f t="shared" si="0"/>
        <v>충85-6587</v>
      </c>
      <c r="B49" s="14" t="s">
        <v>96</v>
      </c>
      <c r="C49" s="4" t="s">
        <v>97</v>
      </c>
      <c r="D49" s="4" t="str">
        <f>VLOOKUP(VALUE(RIGHT(C49,1)),참조표!$A$6:$B$9,2,FALSE)</f>
        <v>남</v>
      </c>
      <c r="E49" s="14" t="s">
        <v>98</v>
      </c>
      <c r="F49" s="15">
        <v>41181</v>
      </c>
      <c r="G49" s="15">
        <v>45212</v>
      </c>
      <c r="H49" s="14">
        <v>0</v>
      </c>
      <c r="I49" s="14">
        <v>8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4">
        <f t="shared" si="1"/>
        <v>8</v>
      </c>
      <c r="P49" s="4">
        <f t="shared" si="2"/>
        <v>1.1428571428571428</v>
      </c>
      <c r="Q49" s="4">
        <f t="shared" si="3"/>
        <v>43</v>
      </c>
      <c r="R49" s="4">
        <f t="shared" si="4"/>
        <v>1.1399999999999999</v>
      </c>
      <c r="S49" s="4">
        <f t="shared" si="5"/>
        <v>1.1499999999999999</v>
      </c>
      <c r="T49" s="4">
        <f t="shared" si="6"/>
        <v>1.1399999999999999</v>
      </c>
      <c r="U49" s="4"/>
      <c r="V49" s="4">
        <f>HLOOKUP(O49,참조표!$A$12:$E$13, 2, TRUE)</f>
        <v>5</v>
      </c>
      <c r="W49" s="4" t="str">
        <f>VLOOKUP(M49,참조표!$D$6:$E$9,2,TRUE)</f>
        <v>D</v>
      </c>
      <c r="X49" s="4" t="str">
        <f t="shared" si="7"/>
        <v>EARTH</v>
      </c>
    </row>
    <row r="50" spans="1:24" x14ac:dyDescent="0.3">
      <c r="A50" s="4" t="str">
        <f t="shared" si="0"/>
        <v>승88-4267</v>
      </c>
      <c r="B50" s="14" t="s">
        <v>99</v>
      </c>
      <c r="C50" s="4" t="s">
        <v>100</v>
      </c>
      <c r="D50" s="4" t="str">
        <f>VLOOKUP(VALUE(RIGHT(C50,1)),참조표!$A$6:$B$9,2,FALSE)</f>
        <v>남</v>
      </c>
      <c r="E50" s="14" t="s">
        <v>101</v>
      </c>
      <c r="F50" s="15">
        <v>44115</v>
      </c>
      <c r="G50" s="15">
        <v>45405</v>
      </c>
      <c r="H50" s="14">
        <v>0</v>
      </c>
      <c r="I50" s="14">
        <v>39</v>
      </c>
      <c r="J50" s="14">
        <v>0</v>
      </c>
      <c r="K50" s="14">
        <v>22</v>
      </c>
      <c r="L50" s="14">
        <v>0</v>
      </c>
      <c r="M50" s="14">
        <v>57</v>
      </c>
      <c r="N50" s="14">
        <v>0</v>
      </c>
      <c r="O50" s="4">
        <f t="shared" si="1"/>
        <v>118</v>
      </c>
      <c r="P50" s="4">
        <f t="shared" si="2"/>
        <v>16.857142857142858</v>
      </c>
      <c r="Q50" s="4">
        <f t="shared" si="3"/>
        <v>17</v>
      </c>
      <c r="R50" s="4">
        <f t="shared" si="4"/>
        <v>16.86</v>
      </c>
      <c r="S50" s="4">
        <f t="shared" si="5"/>
        <v>16.860000000000003</v>
      </c>
      <c r="T50" s="4">
        <f t="shared" si="6"/>
        <v>16.850000000000001</v>
      </c>
      <c r="U50" s="4" t="b">
        <f t="shared" si="8"/>
        <v>1</v>
      </c>
      <c r="V50" s="4">
        <f>HLOOKUP(O50,참조표!$A$12:$E$13, 2, TRUE)</f>
        <v>3</v>
      </c>
      <c r="W50" s="4" t="str">
        <f>VLOOKUP(M50,참조표!$D$6:$E$9,2,TRUE)</f>
        <v>C</v>
      </c>
      <c r="X50" s="4" t="str">
        <f t="shared" si="7"/>
        <v>SKY</v>
      </c>
    </row>
    <row r="51" spans="1:24" x14ac:dyDescent="0.3">
      <c r="A51" s="4" t="str">
        <f t="shared" si="0"/>
        <v>민94-6425</v>
      </c>
      <c r="B51" s="14" t="s">
        <v>102</v>
      </c>
      <c r="C51" s="4" t="s">
        <v>103</v>
      </c>
      <c r="D51" s="4" t="str">
        <f>VLOOKUP(VALUE(RIGHT(C51,1)),참조표!$A$6:$B$9,2,FALSE)</f>
        <v>여</v>
      </c>
      <c r="E51" s="14" t="s">
        <v>104</v>
      </c>
      <c r="F51" s="15">
        <v>45091</v>
      </c>
      <c r="G51" s="15">
        <v>45295</v>
      </c>
      <c r="H51" s="14">
        <v>7</v>
      </c>
      <c r="I51" s="14">
        <v>0</v>
      </c>
      <c r="J51" s="14">
        <v>0</v>
      </c>
      <c r="K51" s="14">
        <v>0</v>
      </c>
      <c r="L51" s="14">
        <v>0</v>
      </c>
      <c r="M51" s="14">
        <v>45</v>
      </c>
      <c r="N51" s="14">
        <v>0</v>
      </c>
      <c r="O51" s="4">
        <f t="shared" si="1"/>
        <v>52</v>
      </c>
      <c r="P51" s="4">
        <f t="shared" si="2"/>
        <v>7.4285714285714288</v>
      </c>
      <c r="Q51" s="4">
        <f t="shared" si="3"/>
        <v>29</v>
      </c>
      <c r="R51" s="4">
        <f t="shared" si="4"/>
        <v>7.43</v>
      </c>
      <c r="S51" s="4">
        <f t="shared" si="5"/>
        <v>7.43</v>
      </c>
      <c r="T51" s="4">
        <f t="shared" si="6"/>
        <v>7.42</v>
      </c>
      <c r="U51" s="4"/>
      <c r="V51" s="4">
        <f>HLOOKUP(O51,참조표!$A$12:$E$13, 2, TRUE)</f>
        <v>4</v>
      </c>
      <c r="W51" s="4" t="str">
        <f>VLOOKUP(M51,참조표!$D$6:$E$9,2,TRUE)</f>
        <v>D</v>
      </c>
      <c r="X51" s="4" t="str">
        <f t="shared" si="7"/>
        <v>EARTH</v>
      </c>
    </row>
    <row r="52" spans="1:24" x14ac:dyDescent="0.3">
      <c r="A52" s="4" t="str">
        <f t="shared" si="0"/>
        <v>서01-9450</v>
      </c>
      <c r="B52" s="14" t="s">
        <v>105</v>
      </c>
      <c r="C52" s="4" t="s">
        <v>141</v>
      </c>
      <c r="D52" s="4" t="str">
        <f>VLOOKUP(VALUE(RIGHT(C52,1)),참조표!$A$6:$B$9,2,FALSE)</f>
        <v>남</v>
      </c>
      <c r="E52" s="14" t="s">
        <v>106</v>
      </c>
      <c r="F52" s="15">
        <v>42419</v>
      </c>
      <c r="G52" s="15">
        <v>44943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69</v>
      </c>
      <c r="N52" s="14">
        <v>0</v>
      </c>
      <c r="O52" s="4">
        <f t="shared" si="1"/>
        <v>69</v>
      </c>
      <c r="P52" s="4">
        <f t="shared" si="2"/>
        <v>9.8571428571428577</v>
      </c>
      <c r="Q52" s="4">
        <f t="shared" si="3"/>
        <v>23</v>
      </c>
      <c r="R52" s="4">
        <f t="shared" si="4"/>
        <v>9.86</v>
      </c>
      <c r="S52" s="4">
        <f t="shared" si="5"/>
        <v>9.86</v>
      </c>
      <c r="T52" s="4">
        <f t="shared" si="6"/>
        <v>9.85</v>
      </c>
      <c r="U52" s="4"/>
      <c r="V52" s="4">
        <f>HLOOKUP(O52,참조표!$A$12:$E$13, 2, TRUE)</f>
        <v>4</v>
      </c>
      <c r="W52" s="4" t="str">
        <f>VLOOKUP(M52,참조표!$D$6:$E$9,2,TRUE)</f>
        <v>C</v>
      </c>
      <c r="X52" s="4" t="str">
        <f t="shared" si="7"/>
        <v>EARTH</v>
      </c>
    </row>
    <row r="53" spans="1:24" x14ac:dyDescent="0.3">
      <c r="A53" s="4" t="str">
        <f t="shared" si="0"/>
        <v>민89-8135</v>
      </c>
      <c r="B53" s="14" t="s">
        <v>107</v>
      </c>
      <c r="C53" s="4" t="s">
        <v>108</v>
      </c>
      <c r="D53" s="4" t="str">
        <f>VLOOKUP(VALUE(RIGHT(C53,1)),참조표!$A$6:$B$9,2,FALSE)</f>
        <v>남</v>
      </c>
      <c r="E53" s="14" t="s">
        <v>109</v>
      </c>
      <c r="F53" s="15">
        <v>45439</v>
      </c>
      <c r="G53" s="15">
        <v>45454</v>
      </c>
      <c r="H53" s="14">
        <v>0</v>
      </c>
      <c r="I53" s="14">
        <v>0</v>
      </c>
      <c r="J53" s="14">
        <v>0</v>
      </c>
      <c r="K53" s="14">
        <v>3</v>
      </c>
      <c r="L53" s="14">
        <v>0</v>
      </c>
      <c r="M53" s="14">
        <v>8</v>
      </c>
      <c r="N53" s="14">
        <v>0</v>
      </c>
      <c r="O53" s="4">
        <f t="shared" si="1"/>
        <v>11</v>
      </c>
      <c r="P53" s="4">
        <f t="shared" si="2"/>
        <v>1.5714285714285714</v>
      </c>
      <c r="Q53" s="4">
        <f t="shared" si="3"/>
        <v>42</v>
      </c>
      <c r="R53" s="4">
        <f t="shared" si="4"/>
        <v>1.57</v>
      </c>
      <c r="S53" s="4">
        <f t="shared" si="5"/>
        <v>1.58</v>
      </c>
      <c r="T53" s="4">
        <f t="shared" si="6"/>
        <v>1.57</v>
      </c>
      <c r="U53" s="4"/>
      <c r="V53" s="4">
        <f>HLOOKUP(O53,참조표!$A$12:$E$13, 2, TRUE)</f>
        <v>5</v>
      </c>
      <c r="W53" s="4" t="str">
        <f>VLOOKUP(M53,참조표!$D$6:$E$9,2,TRUE)</f>
        <v>D</v>
      </c>
      <c r="X53" s="4" t="str">
        <f t="shared" si="7"/>
        <v>EARTH</v>
      </c>
    </row>
    <row r="54" spans="1:24" x14ac:dyDescent="0.3">
      <c r="A54" s="4" t="str">
        <f t="shared" si="0"/>
        <v>지01-1352</v>
      </c>
      <c r="B54" s="14" t="s">
        <v>110</v>
      </c>
      <c r="C54" s="4" t="s">
        <v>142</v>
      </c>
      <c r="D54" s="4" t="str">
        <f>VLOOKUP(VALUE(RIGHT(C54,1)),참조표!$A$6:$B$9,2,FALSE)</f>
        <v>여</v>
      </c>
      <c r="E54" s="14" t="s">
        <v>111</v>
      </c>
      <c r="F54" s="15">
        <v>45307</v>
      </c>
      <c r="G54" s="15">
        <v>45371</v>
      </c>
      <c r="H54" s="14">
        <v>0</v>
      </c>
      <c r="I54" s="14">
        <v>0</v>
      </c>
      <c r="J54" s="14">
        <v>0</v>
      </c>
      <c r="K54" s="14">
        <v>0</v>
      </c>
      <c r="L54" s="14">
        <v>2</v>
      </c>
      <c r="M54" s="14">
        <v>0</v>
      </c>
      <c r="N54" s="14">
        <v>0</v>
      </c>
      <c r="O54" s="4">
        <f t="shared" si="1"/>
        <v>2</v>
      </c>
      <c r="P54" s="4">
        <f t="shared" si="2"/>
        <v>0.2857142857142857</v>
      </c>
      <c r="Q54" s="4">
        <f t="shared" si="3"/>
        <v>49</v>
      </c>
      <c r="R54" s="4">
        <f t="shared" si="4"/>
        <v>0.28999999999999998</v>
      </c>
      <c r="S54" s="4">
        <f t="shared" si="5"/>
        <v>0.29000000000000004</v>
      </c>
      <c r="T54" s="4">
        <f t="shared" si="6"/>
        <v>0.28000000000000003</v>
      </c>
      <c r="U54" s="4"/>
      <c r="V54" s="4">
        <f>HLOOKUP(O54,참조표!$A$12:$E$13, 2, TRUE)</f>
        <v>5</v>
      </c>
      <c r="W54" s="4" t="str">
        <f>VLOOKUP(M54,참조표!$D$6:$E$9,2,TRUE)</f>
        <v>D</v>
      </c>
      <c r="X54" s="4" t="str">
        <f t="shared" si="7"/>
        <v>EARTH</v>
      </c>
    </row>
    <row r="55" spans="1:24" x14ac:dyDescent="0.3">
      <c r="A55" s="4" t="str">
        <f t="shared" si="0"/>
        <v>동93-7248</v>
      </c>
      <c r="B55" s="14" t="s">
        <v>112</v>
      </c>
      <c r="C55" s="4" t="s">
        <v>113</v>
      </c>
      <c r="D55" s="4" t="str">
        <f>VLOOKUP(VALUE(RIGHT(C55,1)),참조표!$A$6:$B$9,2,FALSE)</f>
        <v>남</v>
      </c>
      <c r="E55" s="14" t="s">
        <v>114</v>
      </c>
      <c r="F55" s="15">
        <v>43464</v>
      </c>
      <c r="G55" s="15">
        <v>45158</v>
      </c>
      <c r="H55" s="14">
        <v>0</v>
      </c>
      <c r="I55" s="14">
        <v>0</v>
      </c>
      <c r="J55" s="14">
        <v>0</v>
      </c>
      <c r="K55" s="14">
        <v>0</v>
      </c>
      <c r="L55" s="14">
        <v>89</v>
      </c>
      <c r="M55" s="14">
        <v>0</v>
      </c>
      <c r="N55" s="14">
        <v>47</v>
      </c>
      <c r="O55" s="4">
        <f t="shared" si="1"/>
        <v>136</v>
      </c>
      <c r="P55" s="4">
        <f t="shared" si="2"/>
        <v>19.428571428571427</v>
      </c>
      <c r="Q55" s="4">
        <f t="shared" si="3"/>
        <v>10</v>
      </c>
      <c r="R55" s="4">
        <f t="shared" si="4"/>
        <v>19.43</v>
      </c>
      <c r="S55" s="4">
        <f t="shared" si="5"/>
        <v>19.430000000000003</v>
      </c>
      <c r="T55" s="4">
        <f t="shared" si="6"/>
        <v>19.420000000000002</v>
      </c>
      <c r="U55" s="4" t="b">
        <f t="shared" si="8"/>
        <v>1</v>
      </c>
      <c r="V55" s="4">
        <f>HLOOKUP(O55,참조표!$A$12:$E$13, 2, TRUE)</f>
        <v>3</v>
      </c>
      <c r="W55" s="4" t="str">
        <f>VLOOKUP(M55,참조표!$D$6:$E$9,2,TRUE)</f>
        <v>D</v>
      </c>
      <c r="X55" s="4" t="str">
        <f t="shared" si="7"/>
        <v>SKY</v>
      </c>
    </row>
    <row r="56" spans="1:24" x14ac:dyDescent="0.3">
      <c r="A56" s="4"/>
      <c r="B56" s="4" t="s">
        <v>115</v>
      </c>
      <c r="C56" s="4"/>
      <c r="D56" s="4"/>
      <c r="E56" s="4"/>
      <c r="F56" s="4"/>
      <c r="G56" s="4"/>
      <c r="H56" s="4">
        <f>SUM(H6:H55)</f>
        <v>659</v>
      </c>
      <c r="I56" s="4">
        <f t="shared" ref="I56:N56" si="9">SUM(I6:I55)</f>
        <v>669</v>
      </c>
      <c r="J56" s="4">
        <f t="shared" si="9"/>
        <v>127</v>
      </c>
      <c r="K56" s="4">
        <f t="shared" si="9"/>
        <v>384</v>
      </c>
      <c r="L56" s="4">
        <f t="shared" si="9"/>
        <v>521</v>
      </c>
      <c r="M56" s="4">
        <f t="shared" si="9"/>
        <v>1409</v>
      </c>
      <c r="N56" s="4">
        <f t="shared" si="9"/>
        <v>405</v>
      </c>
    </row>
    <row r="57" spans="1:24" x14ac:dyDescent="0.3">
      <c r="A57" s="4"/>
      <c r="B57" s="4" t="s">
        <v>116</v>
      </c>
      <c r="C57" s="4"/>
      <c r="D57" s="4"/>
      <c r="E57" s="4"/>
      <c r="F57" s="4"/>
      <c r="G57" s="4"/>
      <c r="H57" s="4">
        <f>AVERAGE(H6:H55)</f>
        <v>13.18</v>
      </c>
      <c r="I57" s="4">
        <f t="shared" ref="I57:N57" si="10">AVERAGE(I6:I55)</f>
        <v>13.38</v>
      </c>
      <c r="J57" s="4">
        <f t="shared" si="10"/>
        <v>2.54</v>
      </c>
      <c r="K57" s="4">
        <f t="shared" si="10"/>
        <v>7.68</v>
      </c>
      <c r="L57" s="4">
        <f t="shared" si="10"/>
        <v>10.42</v>
      </c>
      <c r="M57" s="4">
        <f t="shared" si="10"/>
        <v>28.18</v>
      </c>
      <c r="N57" s="4">
        <f t="shared" si="10"/>
        <v>8.1</v>
      </c>
    </row>
  </sheetData>
  <mergeCells count="9">
    <mergeCell ref="H3:N3"/>
    <mergeCell ref="O4:T4"/>
    <mergeCell ref="A1:X1"/>
    <mergeCell ref="Z6:AA6"/>
    <mergeCell ref="Z8:AA8"/>
    <mergeCell ref="Z7:AA7"/>
    <mergeCell ref="Z9:AA9"/>
    <mergeCell ref="Z10:AA10"/>
    <mergeCell ref="Z11:Z13"/>
  </mergeCells>
  <phoneticPr fontId="1" type="noConversion"/>
  <pageMargins left="0.7" right="0.7" top="0.75" bottom="0.75" header="0.3" footer="0.3"/>
  <pageSetup paperSize="9" orientation="portrait" r:id="rId1"/>
  <ignoredErrors>
    <ignoredError sqref="O6:P12 O13:P5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B4735-CC2B-4568-8065-3C6E94A97464}">
  <dimension ref="A1:G13"/>
  <sheetViews>
    <sheetView workbookViewId="0">
      <selection sqref="A1:G1"/>
    </sheetView>
  </sheetViews>
  <sheetFormatPr defaultRowHeight="16.5" x14ac:dyDescent="0.3"/>
  <sheetData>
    <row r="1" spans="1:7" x14ac:dyDescent="0.3">
      <c r="A1" s="41" t="s">
        <v>146</v>
      </c>
      <c r="B1" s="41"/>
      <c r="C1" s="41"/>
      <c r="D1" s="41"/>
      <c r="E1" s="41"/>
      <c r="F1" s="41"/>
      <c r="G1" s="41"/>
    </row>
    <row r="2" spans="1:7" x14ac:dyDescent="0.3">
      <c r="A2" s="2" t="s">
        <v>35</v>
      </c>
      <c r="B2" s="2" t="s">
        <v>36</v>
      </c>
      <c r="C2" s="2" t="s">
        <v>37</v>
      </c>
      <c r="D2" s="2" t="s">
        <v>38</v>
      </c>
      <c r="E2" s="2" t="s">
        <v>39</v>
      </c>
      <c r="F2" s="2" t="s">
        <v>40</v>
      </c>
      <c r="G2" s="2" t="s">
        <v>41</v>
      </c>
    </row>
    <row r="3" spans="1:7" x14ac:dyDescent="0.3">
      <c r="A3" s="2" t="s">
        <v>147</v>
      </c>
      <c r="B3" s="2" t="s">
        <v>148</v>
      </c>
      <c r="C3" s="2" t="s">
        <v>149</v>
      </c>
      <c r="D3" s="2" t="s">
        <v>150</v>
      </c>
      <c r="E3" s="2" t="s">
        <v>151</v>
      </c>
      <c r="F3" s="2" t="s">
        <v>152</v>
      </c>
      <c r="G3" s="2" t="s">
        <v>153</v>
      </c>
    </row>
    <row r="5" spans="1:7" x14ac:dyDescent="0.3">
      <c r="A5" s="42" t="s">
        <v>154</v>
      </c>
      <c r="B5" s="43"/>
      <c r="D5" s="41" t="s">
        <v>158</v>
      </c>
      <c r="E5" s="41"/>
      <c r="G5" s="16" t="s">
        <v>163</v>
      </c>
    </row>
    <row r="6" spans="1:7" x14ac:dyDescent="0.3">
      <c r="A6" s="2">
        <v>1</v>
      </c>
      <c r="B6" s="2" t="s">
        <v>155</v>
      </c>
      <c r="D6" s="2">
        <v>0</v>
      </c>
      <c r="E6" s="2" t="s">
        <v>162</v>
      </c>
      <c r="G6" s="16" t="s">
        <v>168</v>
      </c>
    </row>
    <row r="7" spans="1:7" x14ac:dyDescent="0.3">
      <c r="A7" s="2">
        <v>2</v>
      </c>
      <c r="B7" s="2" t="s">
        <v>156</v>
      </c>
      <c r="D7" s="2">
        <v>50</v>
      </c>
      <c r="E7" s="2" t="s">
        <v>161</v>
      </c>
      <c r="G7" s="16" t="s">
        <v>169</v>
      </c>
    </row>
    <row r="8" spans="1:7" x14ac:dyDescent="0.3">
      <c r="A8" s="2">
        <v>3</v>
      </c>
      <c r="B8" s="2" t="s">
        <v>155</v>
      </c>
      <c r="D8" s="2">
        <v>100</v>
      </c>
      <c r="E8" s="2" t="s">
        <v>160</v>
      </c>
      <c r="G8" s="16" t="s">
        <v>170</v>
      </c>
    </row>
    <row r="9" spans="1:7" x14ac:dyDescent="0.3">
      <c r="A9" s="2">
        <v>4</v>
      </c>
      <c r="B9" s="2" t="s">
        <v>156</v>
      </c>
      <c r="D9" s="2">
        <v>150</v>
      </c>
      <c r="E9" s="2" t="s">
        <v>159</v>
      </c>
    </row>
    <row r="11" spans="1:7" x14ac:dyDescent="0.3">
      <c r="A11" s="41" t="s">
        <v>157</v>
      </c>
      <c r="B11" s="41"/>
      <c r="C11" s="41"/>
      <c r="D11" s="41"/>
      <c r="E11" s="41"/>
    </row>
    <row r="12" spans="1:7" x14ac:dyDescent="0.3">
      <c r="A12" s="2">
        <v>0</v>
      </c>
      <c r="B12" s="2">
        <v>50</v>
      </c>
      <c r="C12" s="2">
        <v>100</v>
      </c>
      <c r="D12" s="2">
        <v>150</v>
      </c>
      <c r="E12" s="2">
        <v>200</v>
      </c>
    </row>
    <row r="13" spans="1:7" x14ac:dyDescent="0.3">
      <c r="A13" s="2">
        <v>5</v>
      </c>
      <c r="B13" s="2">
        <v>4</v>
      </c>
      <c r="C13" s="2">
        <v>3</v>
      </c>
      <c r="D13" s="2">
        <v>2</v>
      </c>
      <c r="E13" s="2">
        <v>1</v>
      </c>
    </row>
  </sheetData>
  <mergeCells count="4">
    <mergeCell ref="A1:G1"/>
    <mergeCell ref="A5:B5"/>
    <mergeCell ref="A11:E11"/>
    <mergeCell ref="D5:E5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79C11A1-6D01-47EB-BE88-5040A36BB40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2019-10-26T07:41:19Z</dcterms:created>
  <dcterms:modified xsi:type="dcterms:W3CDTF">2025-04-15T07:39:09Z</dcterms:modified>
</cp:coreProperties>
</file>